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C Sample\"/>
    </mc:Choice>
  </mc:AlternateContent>
  <bookViews>
    <workbookView xWindow="0" yWindow="0" windowWidth="19200" windowHeight="11595" activeTab="4"/>
  </bookViews>
  <sheets>
    <sheet name="7C" sheetId="8" r:id="rId1"/>
    <sheet name="8C" sheetId="7" r:id="rId2"/>
    <sheet name="9C" sheetId="6" r:id="rId3"/>
    <sheet name="10C" sheetId="5" r:id="rId4"/>
    <sheet name="7C - 8C - 9C - 10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<sst xmlns="http://schemas.openxmlformats.org/spreadsheetml/2006/main" count="74" uniqueCount="26">
  <si>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</si>
  <si>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</si>
  <si>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</si>
  <si>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</si>
  <si>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</si>
  <si>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</si>
  <si>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</si>
  <si>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</si>
  <si>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</si>
  <si>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</si>
  <si>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</si>
  <si>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</si>
  <si>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</si>
  <si>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</si>
  <si>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</si>
  <si>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</si>
  <si>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</si>
  <si>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</si>
  <si>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</si>
  <si>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</si>
  <si>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</si>
  <si>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</si>
  <si>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10C</t>
  </si>
  <si>
    <t>9C</t>
  </si>
  <si>
    <t>8C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</si>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</sst>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'7C - 8C - 9C - 10C'!$B$1:$E$1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- 10C'!$E$3:$E$92</c:f>
              <c:numCache>
                <c:formatCode>0.000</c:formatCode>
                <c:ptCount val="90"/>
                <c:pt idx="0">
                  <c:v>0.91264073005610691</c:v>
                </c:pt>
                <c:pt idx="1">
                  <c:v>0.97188687553299202</c:v>
                </c:pt>
                <c:pt idx="2">
                  <c:v>0.93660862911639842</c:v>
                </c:pt>
                <c:pt idx="3">
                  <c:v>0.97622741847303551</c:v>
                </c:pt>
                <c:pt idx="4">
                  <c:v>0.97593059788901582</c:v>
                </c:pt>
                <c:pt idx="5">
                  <c:v>0.95847168033098695</c:v>
                </c:pt>
                <c:pt idx="6">
                  <c:v>0.86819351560521618</c:v>
                </c:pt>
                <c:pt idx="7">
                  <c:v>0.85773198528504058</c:v>
                </c:pt>
                <c:pt idx="8">
                  <c:v>0.84912632477628236</c:v>
                </c:pt>
                <c:pt idx="9">
                  <c:v>0.82908930933779301</c:v>
                </c:pt>
                <c:pt idx="10">
                  <c:v>0.85708495642108384</c:v>
                </c:pt>
                <c:pt idx="11">
                  <c:v>0.85047908654342808</c:v>
                </c:pt>
                <c:pt idx="12">
                  <c:v>0.84556583040297317</c:v>
                </c:pt>
                <c:pt idx="13">
                  <c:v>0.98574288490023065</c:v>
                </c:pt>
                <c:pt idx="14">
                  <c:v>0.93345426218108274</c:v>
                </c:pt>
                <c:pt idx="15">
                  <c:v>0.89514971152091627</c:v>
                </c:pt>
                <c:pt idx="16">
                  <c:v>0.98714210980390638</c:v>
                </c:pt>
                <c:pt idx="17">
                  <c:v>0.90571537578010919</c:v>
                </c:pt>
                <c:pt idx="18">
                  <c:v>0.94581942825301379</c:v>
                </c:pt>
                <c:pt idx="19">
                  <c:v>0.85915711452130505</c:v>
                </c:pt>
                <c:pt idx="20">
                  <c:v>0.93645957552690762</c:v>
                </c:pt>
                <c:pt idx="21">
                  <c:v>0.90032306560647923</c:v>
                </c:pt>
                <c:pt idx="22">
                  <c:v>0.92059889406241846</c:v>
                </c:pt>
                <c:pt idx="23">
                  <c:v>0.93069872642627716</c:v>
                </c:pt>
                <c:pt idx="24">
                  <c:v>0.82329484270245923</c:v>
                </c:pt>
                <c:pt idx="25">
                  <c:v>0.82522659723180658</c:v>
                </c:pt>
                <c:pt idx="26">
                  <c:v>0.81788726768284525</c:v>
                </c:pt>
                <c:pt idx="27">
                  <c:v>0.89529754003956752</c:v>
                </c:pt>
                <c:pt idx="28">
                  <c:v>0.82577008543870511</c:v>
                </c:pt>
                <c:pt idx="29">
                  <c:v>0.82284815853893867</c:v>
                </c:pt>
                <c:pt idx="30">
                  <c:v>0.87898146957846002</c:v>
                </c:pt>
                <c:pt idx="31">
                  <c:v>1.055760492043196</c:v>
                </c:pt>
                <c:pt idx="32">
                  <c:v>0.93714312536427247</c:v>
                </c:pt>
                <c:pt idx="33">
                  <c:v>0.86814884838681083</c:v>
                </c:pt>
                <c:pt idx="34">
                  <c:v>0.88573998904520179</c:v>
                </c:pt>
                <c:pt idx="35">
                  <c:v>0.84128625349945385</c:v>
                </c:pt>
                <c:pt idx="36">
                  <c:v>0.8795629126766813</c:v>
                </c:pt>
                <c:pt idx="37">
                  <c:v>0.91939894208554229</c:v>
                </c:pt>
                <c:pt idx="38">
                  <c:v>0.94132225352431542</c:v>
                </c:pt>
                <c:pt idx="39">
                  <c:v>0.88116209376318089</c:v>
                </c:pt>
                <c:pt idx="40">
                  <c:v>0.92823278515242447</c:v>
                </c:pt>
                <c:pt idx="41">
                  <c:v>0.86274970767577464</c:v>
                </c:pt>
                <c:pt idx="42">
                  <c:v>0.86232090852458965</c:v>
                </c:pt>
                <c:pt idx="43">
                  <c:v>0.82573964006686917</c:v>
                </c:pt>
                <c:pt idx="44">
                  <c:v>0.87675315620202809</c:v>
                </c:pt>
                <c:pt idx="45">
                  <c:v>0.97501820969255715</c:v>
                </c:pt>
                <c:pt idx="46">
                  <c:v>0.90981220618199765</c:v>
                </c:pt>
                <c:pt idx="47">
                  <c:v>0.91503859213185756</c:v>
                </c:pt>
                <c:pt idx="48">
                  <c:v>0.95488628851538437</c:v>
                </c:pt>
                <c:pt idx="49">
                  <c:v>0.8464173463214274</c:v>
                </c:pt>
                <c:pt idx="50">
                  <c:v>0.80407719980329162</c:v>
                </c:pt>
                <c:pt idx="51">
                  <c:v>0.91582196135951444</c:v>
                </c:pt>
                <c:pt idx="52">
                  <c:v>0.94531374456766126</c:v>
                </c:pt>
                <c:pt idx="53">
                  <c:v>0.91585181824061879</c:v>
                </c:pt>
                <c:pt idx="54">
                  <c:v>0.95855436433805019</c:v>
                </c:pt>
                <c:pt idx="55">
                  <c:v>0.96763740934864129</c:v>
                </c:pt>
                <c:pt idx="56">
                  <c:v>0.86470019800909903</c:v>
                </c:pt>
                <c:pt idx="57">
                  <c:v>0.82928184427046714</c:v>
                </c:pt>
                <c:pt idx="58">
                  <c:v>0.93935974524817301</c:v>
                </c:pt>
                <c:pt idx="59">
                  <c:v>1.0165033108476866</c:v>
                </c:pt>
                <c:pt idx="60">
                  <c:v>0.82246701712805503</c:v>
                </c:pt>
                <c:pt idx="61">
                  <c:v>0.86203884486938853</c:v>
                </c:pt>
                <c:pt idx="62">
                  <c:v>0.83791829734842094</c:v>
                </c:pt>
                <c:pt idx="63">
                  <c:v>0.78937254996282313</c:v>
                </c:pt>
                <c:pt idx="64">
                  <c:v>0.86407847600641208</c:v>
                </c:pt>
                <c:pt idx="65">
                  <c:v>0.95431997249664047</c:v>
                </c:pt>
                <c:pt idx="66">
                  <c:v>1.0057519314731018</c:v>
                </c:pt>
                <c:pt idx="67">
                  <c:v>0.96785613405933146</c:v>
                </c:pt>
                <c:pt idx="68">
                  <c:v>0.94599240410235752</c:v>
                </c:pt>
                <c:pt idx="69">
                  <c:v>0.79430503929551433</c:v>
                </c:pt>
                <c:pt idx="70">
                  <c:v>0.82095851385824337</c:v>
                </c:pt>
                <c:pt idx="71">
                  <c:v>0.79544751705779226</c:v>
                </c:pt>
                <c:pt idx="72">
                  <c:v>0.91540769265851174</c:v>
                </c:pt>
                <c:pt idx="73">
                  <c:v>0.91614898973150882</c:v>
                </c:pt>
                <c:pt idx="74">
                  <c:v>0.77731408938785751</c:v>
                </c:pt>
                <c:pt idx="75">
                  <c:v>0.95698649253604284</c:v>
                </c:pt>
                <c:pt idx="76">
                  <c:v>0.85909381544435781</c:v>
                </c:pt>
                <c:pt idx="77">
                  <c:v>0.84596706979511949</c:v>
                </c:pt>
                <c:pt idx="78">
                  <c:v>0.91968277548508637</c:v>
                </c:pt>
                <c:pt idx="79">
                  <c:v>0.85180244048686216</c:v>
                </c:pt>
                <c:pt idx="80">
                  <c:v>0.85213470900080146</c:v>
                </c:pt>
                <c:pt idx="81">
                  <c:v>0.91249545122511078</c:v>
                </c:pt>
                <c:pt idx="82">
                  <c:v>0.82783361363734831</c:v>
                </c:pt>
                <c:pt idx="83">
                  <c:v>0.96551781453546703</c:v>
                </c:pt>
                <c:pt idx="84">
                  <c:v>0.90334881324118299</c:v>
                </c:pt>
                <c:pt idx="85">
                  <c:v>0.86998539409427467</c:v>
                </c:pt>
                <c:pt idx="86">
                  <c:v>0.82817746666566061</c:v>
                </c:pt>
                <c:pt idx="87">
                  <c:v>0.90763296304513386</c:v>
                </c:pt>
                <c:pt idx="88">
                  <c:v>0.96440321778804394</c:v>
                </c:pt>
                <c:pt idx="89">
                  <c:v>0.97432250118100794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'7C - 8C - 9C - 10C'!$G$1:$J$1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- 10C'!$J$3:$J$92</c:f>
              <c:numCache>
                <c:formatCode>0.000</c:formatCode>
                <c:ptCount val="90"/>
                <c:pt idx="0">
                  <c:v>0.94492500338564067</c:v>
                </c:pt>
                <c:pt idx="1">
                  <c:v>0.97551001746676946</c:v>
                </c:pt>
                <c:pt idx="2">
                  <c:v>0.90751375138982959</c:v>
                </c:pt>
                <c:pt idx="3">
                  <c:v>0.8798506653368785</c:v>
                </c:pt>
                <c:pt idx="4">
                  <c:v>0.88266850740923986</c:v>
                </c:pt>
                <c:pt idx="5">
                  <c:v>0.88256349817784097</c:v>
                </c:pt>
                <c:pt idx="6">
                  <c:v>0.88144916880940227</c:v>
                </c:pt>
                <c:pt idx="7">
                  <c:v>0.88152470290684926</c:v>
                </c:pt>
                <c:pt idx="8">
                  <c:v>1.0060056962690611</c:v>
                </c:pt>
                <c:pt idx="9">
                  <c:v>1.1140944085871549</c:v>
                </c:pt>
                <c:pt idx="10">
                  <c:v>1.0429674402642539</c:v>
                </c:pt>
                <c:pt idx="11">
                  <c:v>0.98935605565650975</c:v>
                </c:pt>
                <c:pt idx="12">
                  <c:v>0.97402105494813818</c:v>
                </c:pt>
                <c:pt idx="13">
                  <c:v>0.97393674522649765</c:v>
                </c:pt>
                <c:pt idx="14">
                  <c:v>1.0350196903824358</c:v>
                </c:pt>
                <c:pt idx="15">
                  <c:v>1.037656714976507</c:v>
                </c:pt>
                <c:pt idx="16">
                  <c:v>1.1796047227785571</c:v>
                </c:pt>
                <c:pt idx="17">
                  <c:v>0.9395715774060629</c:v>
                </c:pt>
                <c:pt idx="18">
                  <c:v>0.95583970374379112</c:v>
                </c:pt>
                <c:pt idx="19">
                  <c:v>0.94933816548355898</c:v>
                </c:pt>
                <c:pt idx="20">
                  <c:v>0.87515636051927348</c:v>
                </c:pt>
                <c:pt idx="21">
                  <c:v>0.81732790216503248</c:v>
                </c:pt>
                <c:pt idx="22">
                  <c:v>0.85535631003356061</c:v>
                </c:pt>
                <c:pt idx="23">
                  <c:v>0.83895532306582743</c:v>
                </c:pt>
                <c:pt idx="24">
                  <c:v>0.88725625766367955</c:v>
                </c:pt>
                <c:pt idx="25">
                  <c:v>0.96886421940075695</c:v>
                </c:pt>
                <c:pt idx="26">
                  <c:v>0.97807046735431968</c:v>
                </c:pt>
                <c:pt idx="27">
                  <c:v>1.0787728873797378</c:v>
                </c:pt>
                <c:pt idx="28">
                  <c:v>1.1629216228651358</c:v>
                </c:pt>
                <c:pt idx="29">
                  <c:v>0.95901332950049056</c:v>
                </c:pt>
                <c:pt idx="30">
                  <c:v>0.99957469772465135</c:v>
                </c:pt>
                <c:pt idx="31">
                  <c:v>1.0267218911520128</c:v>
                </c:pt>
                <c:pt idx="32">
                  <c:v>0.98280979462007945</c:v>
                </c:pt>
                <c:pt idx="33">
                  <c:v>1.075154774700783</c:v>
                </c:pt>
                <c:pt idx="34">
                  <c:v>1.0861767501037662</c:v>
                </c:pt>
                <c:pt idx="35">
                  <c:v>0.99797142786265036</c:v>
                </c:pt>
                <c:pt idx="36">
                  <c:v>1.0986167463933436</c:v>
                </c:pt>
                <c:pt idx="37">
                  <c:v>1.0310975082085001</c:v>
                </c:pt>
                <c:pt idx="38">
                  <c:v>0.97631482882313603</c:v>
                </c:pt>
                <c:pt idx="39">
                  <c:v>0.99362041127923439</c:v>
                </c:pt>
                <c:pt idx="40">
                  <c:v>0.97879004081472731</c:v>
                </c:pt>
                <c:pt idx="41">
                  <c:v>0.94433205615585547</c:v>
                </c:pt>
                <c:pt idx="42">
                  <c:v>0.95021479192743064</c:v>
                </c:pt>
                <c:pt idx="43">
                  <c:v>1.0090324112741658</c:v>
                </c:pt>
                <c:pt idx="44">
                  <c:v>1.0660703245377043</c:v>
                </c:pt>
                <c:pt idx="45">
                  <c:v>1.0350477413232482</c:v>
                </c:pt>
                <c:pt idx="46">
                  <c:v>0.99888400963498691</c:v>
                </c:pt>
                <c:pt idx="47">
                  <c:v>0.99345766186025286</c:v>
                </c:pt>
                <c:pt idx="48">
                  <c:v>1.0342838715384035</c:v>
                </c:pt>
                <c:pt idx="49">
                  <c:v>1.015322321863269</c:v>
                </c:pt>
                <c:pt idx="50">
                  <c:v>0.99491331064467814</c:v>
                </c:pt>
                <c:pt idx="51">
                  <c:v>0.91469675107891424</c:v>
                </c:pt>
                <c:pt idx="52">
                  <c:v>0.88580713448775206</c:v>
                </c:pt>
                <c:pt idx="53">
                  <c:v>0.83510929784965338</c:v>
                </c:pt>
                <c:pt idx="54">
                  <c:v>0.98282562877382784</c:v>
                </c:pt>
                <c:pt idx="55">
                  <c:v>0.99103036550420542</c:v>
                </c:pt>
                <c:pt idx="56">
                  <c:v>0.99065798797695137</c:v>
                </c:pt>
                <c:pt idx="57">
                  <c:v>0.99385671469336423</c:v>
                </c:pt>
                <c:pt idx="58">
                  <c:v>0.99136358017432125</c:v>
                </c:pt>
                <c:pt idx="59">
                  <c:v>0.99976892672730044</c:v>
                </c:pt>
                <c:pt idx="60">
                  <c:v>0.97654234194374345</c:v>
                </c:pt>
                <c:pt idx="61">
                  <c:v>1.0264023737521952</c:v>
                </c:pt>
                <c:pt idx="62">
                  <c:v>1.0255560674478001</c:v>
                </c:pt>
                <c:pt idx="63">
                  <c:v>0.99263867998785182</c:v>
                </c:pt>
                <c:pt idx="64">
                  <c:v>0.91854277403826878</c:v>
                </c:pt>
                <c:pt idx="65">
                  <c:v>0.89401384595596933</c:v>
                </c:pt>
                <c:pt idx="66">
                  <c:v>0.88126918237581164</c:v>
                </c:pt>
                <c:pt idx="67">
                  <c:v>0.83464490889951304</c:v>
                </c:pt>
                <c:pt idx="68">
                  <c:v>0.79591248800579462</c:v>
                </c:pt>
                <c:pt idx="69">
                  <c:v>0.76743228055762613</c:v>
                </c:pt>
                <c:pt idx="70">
                  <c:v>0.85549409334245485</c:v>
                </c:pt>
                <c:pt idx="71">
                  <c:v>0.90301430063118726</c:v>
                </c:pt>
                <c:pt idx="72">
                  <c:v>0.93584550181698378</c:v>
                </c:pt>
                <c:pt idx="73">
                  <c:v>0.94170978326846011</c:v>
                </c:pt>
                <c:pt idx="74">
                  <c:v>0.84123718307742901</c:v>
                </c:pt>
                <c:pt idx="75">
                  <c:v>0.88110237454968154</c:v>
                </c:pt>
                <c:pt idx="76">
                  <c:v>0.92011222601922893</c:v>
                </c:pt>
                <c:pt idx="77">
                  <c:v>0.93031706761448629</c:v>
                </c:pt>
                <c:pt idx="78">
                  <c:v>0.90769983095300899</c:v>
                </c:pt>
                <c:pt idx="79">
                  <c:v>0.94687073495076957</c:v>
                </c:pt>
                <c:pt idx="80">
                  <c:v>0.93226854591597597</c:v>
                </c:pt>
                <c:pt idx="81">
                  <c:v>0.94507058514030395</c:v>
                </c:pt>
                <c:pt idx="82">
                  <c:v>1.0084375696280703</c:v>
                </c:pt>
                <c:pt idx="83">
                  <c:v>0.94167939346629881</c:v>
                </c:pt>
                <c:pt idx="84">
                  <c:v>0.95608031678189431</c:v>
                </c:pt>
                <c:pt idx="85">
                  <c:v>1.0492343202475962</c:v>
                </c:pt>
                <c:pt idx="86">
                  <c:v>0.99996320443045161</c:v>
                </c:pt>
                <c:pt idx="87">
                  <c:v>1.125690750226658</c:v>
                </c:pt>
                <c:pt idx="88">
                  <c:v>1.093658193270191</c:v>
                </c:pt>
                <c:pt idx="89">
                  <c:v>1.1359789554221844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'7C - 8C - 9C - 10C'!$L$1:$O$1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- 10C'!$O$3:$O$92</c:f>
              <c:numCache>
                <c:formatCode>0.000</c:formatCode>
                <c:ptCount val="90"/>
                <c:pt idx="0">
                  <c:v>1.1600288091339173</c:v>
                </c:pt>
                <c:pt idx="1">
                  <c:v>1.1249508526640986</c:v>
                </c:pt>
                <c:pt idx="2">
                  <c:v>1.0297682531484476</c:v>
                </c:pt>
                <c:pt idx="3">
                  <c:v>1.1060820786146588</c:v>
                </c:pt>
                <c:pt idx="4">
                  <c:v>0.9809829911224206</c:v>
                </c:pt>
                <c:pt idx="5">
                  <c:v>0.91931927484018705</c:v>
                </c:pt>
                <c:pt idx="6">
                  <c:v>1.0238403626483088</c:v>
                </c:pt>
                <c:pt idx="7">
                  <c:v>0.95308612620557909</c:v>
                </c:pt>
                <c:pt idx="8">
                  <c:v>0.93987535545223311</c:v>
                </c:pt>
                <c:pt idx="9">
                  <c:v>0.9663768306804229</c:v>
                </c:pt>
                <c:pt idx="10">
                  <c:v>1.0705540950764785</c:v>
                </c:pt>
                <c:pt idx="11">
                  <c:v>1.0242532252591732</c:v>
                </c:pt>
                <c:pt idx="12">
                  <c:v>0.97318301222223003</c:v>
                </c:pt>
                <c:pt idx="13">
                  <c:v>0.95010869757223493</c:v>
                </c:pt>
                <c:pt idx="14">
                  <c:v>0.98858503765443151</c:v>
                </c:pt>
                <c:pt idx="15">
                  <c:v>1.4239289274339482</c:v>
                </c:pt>
                <c:pt idx="16">
                  <c:v>1.0688194114414364</c:v>
                </c:pt>
                <c:pt idx="17">
                  <c:v>1.1517488083269971</c:v>
                </c:pt>
                <c:pt idx="18">
                  <c:v>1.5901021151747579</c:v>
                </c:pt>
                <c:pt idx="19">
                  <c:v>1.3841845940161703</c:v>
                </c:pt>
                <c:pt idx="20">
                  <c:v>1.2712010877765918</c:v>
                </c:pt>
                <c:pt idx="21">
                  <c:v>1.0961253106367936</c:v>
                </c:pt>
                <c:pt idx="22">
                  <c:v>0.96847258386813051</c:v>
                </c:pt>
                <c:pt idx="23">
                  <c:v>0.95813447140787911</c:v>
                </c:pt>
                <c:pt idx="24">
                  <c:v>0.9438169184282047</c:v>
                </c:pt>
                <c:pt idx="25">
                  <c:v>1.1266111818131936</c:v>
                </c:pt>
                <c:pt idx="26">
                  <c:v>1.297734067413465</c:v>
                </c:pt>
                <c:pt idx="27">
                  <c:v>0.98763995834438711</c:v>
                </c:pt>
                <c:pt idx="28">
                  <c:v>0.96404059256904606</c:v>
                </c:pt>
                <c:pt idx="29">
                  <c:v>0.9244966814132578</c:v>
                </c:pt>
                <c:pt idx="30">
                  <c:v>0.98295321635912292</c:v>
                </c:pt>
                <c:pt idx="31">
                  <c:v>1.0519102104171878</c:v>
                </c:pt>
                <c:pt idx="32">
                  <c:v>1.1136494664389174</c:v>
                </c:pt>
                <c:pt idx="33">
                  <c:v>1.0656647596370143</c:v>
                </c:pt>
                <c:pt idx="34">
                  <c:v>0.95896583618816689</c:v>
                </c:pt>
                <c:pt idx="35">
                  <c:v>1.0090176725787801</c:v>
                </c:pt>
                <c:pt idx="36">
                  <c:v>1.0673783316555867</c:v>
                </c:pt>
                <c:pt idx="37">
                  <c:v>1.025731181442523</c:v>
                </c:pt>
                <c:pt idx="38">
                  <c:v>1.0694229192771054</c:v>
                </c:pt>
                <c:pt idx="39">
                  <c:v>1.02810019087142</c:v>
                </c:pt>
                <c:pt idx="40">
                  <c:v>1.0556589396648985</c:v>
                </c:pt>
                <c:pt idx="41">
                  <c:v>0.97042440611527181</c:v>
                </c:pt>
                <c:pt idx="42">
                  <c:v>0.9823043023004755</c:v>
                </c:pt>
                <c:pt idx="43">
                  <c:v>0.9973346357182663</c:v>
                </c:pt>
                <c:pt idx="44">
                  <c:v>1.0003330245047037</c:v>
                </c:pt>
                <c:pt idx="45">
                  <c:v>1.0262815960805309</c:v>
                </c:pt>
                <c:pt idx="46">
                  <c:v>0.98587352431477437</c:v>
                </c:pt>
                <c:pt idx="47">
                  <c:v>1.0037787694265852</c:v>
                </c:pt>
                <c:pt idx="48">
                  <c:v>1.0805807118096131</c:v>
                </c:pt>
                <c:pt idx="49">
                  <c:v>1.1993316350994723</c:v>
                </c:pt>
                <c:pt idx="50">
                  <c:v>1.0605738446402191</c:v>
                </c:pt>
                <c:pt idx="51">
                  <c:v>1.025259577985812</c:v>
                </c:pt>
                <c:pt idx="52">
                  <c:v>1.0306107666397915</c:v>
                </c:pt>
                <c:pt idx="53">
                  <c:v>1.0905719174678825</c:v>
                </c:pt>
                <c:pt idx="54">
                  <c:v>1.0325532164999218</c:v>
                </c:pt>
                <c:pt idx="55">
                  <c:v>1.0015880010307661</c:v>
                </c:pt>
                <c:pt idx="56">
                  <c:v>1.1653079573382814</c:v>
                </c:pt>
                <c:pt idx="57">
                  <c:v>1.2237372476705255</c:v>
                </c:pt>
                <c:pt idx="58">
                  <c:v>1.1130676297450086</c:v>
                </c:pt>
                <c:pt idx="59">
                  <c:v>1.0949636727301935</c:v>
                </c:pt>
                <c:pt idx="60">
                  <c:v>1.0289117251670254</c:v>
                </c:pt>
                <c:pt idx="61">
                  <c:v>1.0422109150064809</c:v>
                </c:pt>
                <c:pt idx="62">
                  <c:v>1.3125529694959777</c:v>
                </c:pt>
                <c:pt idx="63">
                  <c:v>1.1070176185088116</c:v>
                </c:pt>
                <c:pt idx="64">
                  <c:v>1.1045811820199649</c:v>
                </c:pt>
                <c:pt idx="65">
                  <c:v>1.0841530605846779</c:v>
                </c:pt>
                <c:pt idx="66">
                  <c:v>1.0841054202269902</c:v>
                </c:pt>
                <c:pt idx="67">
                  <c:v>1.0575766843098513</c:v>
                </c:pt>
                <c:pt idx="68">
                  <c:v>1.1180336875007932</c:v>
                </c:pt>
                <c:pt idx="69">
                  <c:v>1.0549230763409498</c:v>
                </c:pt>
                <c:pt idx="70">
                  <c:v>1.0400056056315763</c:v>
                </c:pt>
                <c:pt idx="71">
                  <c:v>1.0715607713157511</c:v>
                </c:pt>
                <c:pt idx="72">
                  <c:v>1.102278390244394</c:v>
                </c:pt>
                <c:pt idx="73">
                  <c:v>1.231565728825738</c:v>
                </c:pt>
                <c:pt idx="74">
                  <c:v>1.1246194829858229</c:v>
                </c:pt>
                <c:pt idx="75">
                  <c:v>1.1176698080630563</c:v>
                </c:pt>
                <c:pt idx="76">
                  <c:v>1.0584713040722697</c:v>
                </c:pt>
                <c:pt idx="77">
                  <c:v>1.1026880735368327</c:v>
                </c:pt>
                <c:pt idx="78">
                  <c:v>1.1573291155395893</c:v>
                </c:pt>
                <c:pt idx="79">
                  <c:v>1.132131270265921</c:v>
                </c:pt>
                <c:pt idx="80">
                  <c:v>1.0939225954748122</c:v>
                </c:pt>
                <c:pt idx="81">
                  <c:v>1.1620790743930851</c:v>
                </c:pt>
                <c:pt idx="82">
                  <c:v>0.99594215406520648</c:v>
                </c:pt>
                <c:pt idx="83">
                  <c:v>1.041557493665257</c:v>
                </c:pt>
                <c:pt idx="84">
                  <c:v>1.1143112683070211</c:v>
                </c:pt>
                <c:pt idx="85">
                  <c:v>1.1135690183421947</c:v>
                </c:pt>
                <c:pt idx="86">
                  <c:v>1.253584916133569</c:v>
                </c:pt>
                <c:pt idx="87">
                  <c:v>1.217411747282467</c:v>
                </c:pt>
                <c:pt idx="88">
                  <c:v>1.0221839926274303</c:v>
                </c:pt>
                <c:pt idx="89">
                  <c:v>1.0349687880666907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'7C - 8C - 9C - 10C'!$Q$1:$T$1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- 10C'!$T$3:$T$92</c:f>
              <c:numCache>
                <c:formatCode>0.000</c:formatCode>
                <c:ptCount val="90"/>
                <c:pt idx="0">
                  <c:v>2.3646977322387701</c:v>
                </c:pt>
                <c:pt idx="1">
                  <c:v>2.5604103465455448</c:v>
                </c:pt>
                <c:pt idx="2">
                  <c:v>2.0730617696422384</c:v>
                </c:pt>
                <c:pt idx="3">
                  <c:v>2.428446774786611</c:v>
                </c:pt>
                <c:pt idx="4">
                  <c:v>2.4515602455580923</c:v>
                </c:pt>
                <c:pt idx="5">
                  <c:v>2.4610037269718248</c:v>
                </c:pt>
                <c:pt idx="6">
                  <c:v>2.464630978689978</c:v>
                </c:pt>
                <c:pt idx="7">
                  <c:v>2.4660590078840898</c:v>
                </c:pt>
                <c:pt idx="8">
                  <c:v>2.3302514415288922</c:v>
                </c:pt>
                <c:pt idx="9">
                  <c:v>2.0425194892544165</c:v>
                </c:pt>
                <c:pt idx="10">
                  <c:v>2.3885773370602146</c:v>
                </c:pt>
                <c:pt idx="11">
                  <c:v>2.0340194983872939</c:v>
                </c:pt>
                <c:pt idx="12">
                  <c:v>2.2176798570357596</c:v>
                </c:pt>
                <c:pt idx="13">
                  <c:v>2.2326415295818669</c:v>
                </c:pt>
                <c:pt idx="14">
                  <c:v>2.1246364321328928</c:v>
                </c:pt>
                <c:pt idx="15">
                  <c:v>2.2782552637787195</c:v>
                </c:pt>
                <c:pt idx="16">
                  <c:v>1.7750946376163628</c:v>
                </c:pt>
                <c:pt idx="17">
                  <c:v>2.1754765912355287</c:v>
                </c:pt>
                <c:pt idx="18">
                  <c:v>2.3552724418598836</c:v>
                </c:pt>
                <c:pt idx="19">
                  <c:v>2.286401612358592</c:v>
                </c:pt>
                <c:pt idx="20">
                  <c:v>2.1814344861278587</c:v>
                </c:pt>
                <c:pt idx="21">
                  <c:v>2.1904964577804082</c:v>
                </c:pt>
                <c:pt idx="22">
                  <c:v>1.8177001697936437</c:v>
                </c:pt>
                <c:pt idx="23">
                  <c:v>2.2131042629210942</c:v>
                </c:pt>
                <c:pt idx="24">
                  <c:v>1.9210191718142755</c:v>
                </c:pt>
                <c:pt idx="25">
                  <c:v>1.8012586782469362</c:v>
                </c:pt>
                <c:pt idx="26">
                  <c:v>2.0241852376838669</c:v>
                </c:pt>
                <c:pt idx="27">
                  <c:v>1.9745815848105794</c:v>
                </c:pt>
                <c:pt idx="28">
                  <c:v>2.5918744763624897</c:v>
                </c:pt>
                <c:pt idx="29">
                  <c:v>1.7570804329814596</c:v>
                </c:pt>
                <c:pt idx="30">
                  <c:v>2.0289928241826858</c:v>
                </c:pt>
                <c:pt idx="31">
                  <c:v>1.7341296114992077</c:v>
                </c:pt>
                <c:pt idx="32">
                  <c:v>1.9414842281207787</c:v>
                </c:pt>
                <c:pt idx="33">
                  <c:v>2.1439255713981571</c:v>
                </c:pt>
                <c:pt idx="34">
                  <c:v>2.3357734275055728</c:v>
                </c:pt>
                <c:pt idx="35">
                  <c:v>2.4618422699067857</c:v>
                </c:pt>
                <c:pt idx="36">
                  <c:v>1.6967841215456443</c:v>
                </c:pt>
                <c:pt idx="37">
                  <c:v>1.8825476712681839</c:v>
                </c:pt>
                <c:pt idx="38">
                  <c:v>2.1176020272313298</c:v>
                </c:pt>
                <c:pt idx="39">
                  <c:v>2.2339625535004721</c:v>
                </c:pt>
                <c:pt idx="40">
                  <c:v>2.1706027381052913</c:v>
                </c:pt>
                <c:pt idx="41">
                  <c:v>2.636933229817374</c:v>
                </c:pt>
                <c:pt idx="42">
                  <c:v>2.3351601290917996</c:v>
                </c:pt>
                <c:pt idx="43">
                  <c:v>1.9173024003555206</c:v>
                </c:pt>
                <c:pt idx="44">
                  <c:v>2.2654638209825451</c:v>
                </c:pt>
                <c:pt idx="45">
                  <c:v>2.1705025023114182</c:v>
                </c:pt>
                <c:pt idx="46">
                  <c:v>2.2592494624379387</c:v>
                </c:pt>
                <c:pt idx="47">
                  <c:v>2.5964255905668505</c:v>
                </c:pt>
                <c:pt idx="48">
                  <c:v>2.5376646624798496</c:v>
                </c:pt>
                <c:pt idx="49">
                  <c:v>2.6302864468560312</c:v>
                </c:pt>
                <c:pt idx="50">
                  <c:v>2.71385466251879</c:v>
                </c:pt>
                <c:pt idx="51">
                  <c:v>2.3402500298894133</c:v>
                </c:pt>
                <c:pt idx="52">
                  <c:v>2.3246191375146537</c:v>
                </c:pt>
                <c:pt idx="53">
                  <c:v>2.3200215665133084</c:v>
                </c:pt>
                <c:pt idx="54">
                  <c:v>2.872376482097533</c:v>
                </c:pt>
                <c:pt idx="55">
                  <c:v>2.5468436714618425</c:v>
                </c:pt>
                <c:pt idx="56">
                  <c:v>2.5636173341152793</c:v>
                </c:pt>
                <c:pt idx="57">
                  <c:v>2.2005977557532859</c:v>
                </c:pt>
                <c:pt idx="58">
                  <c:v>2.2205497999314878</c:v>
                </c:pt>
                <c:pt idx="59">
                  <c:v>2.5390884345208184</c:v>
                </c:pt>
                <c:pt idx="60">
                  <c:v>2.7832345950434201</c:v>
                </c:pt>
                <c:pt idx="61">
                  <c:v>2.16274335852225</c:v>
                </c:pt>
                <c:pt idx="62">
                  <c:v>2.4468215079114741</c:v>
                </c:pt>
                <c:pt idx="63">
                  <c:v>1.969381612429641</c:v>
                </c:pt>
                <c:pt idx="64">
                  <c:v>1.9528288568072523</c:v>
                </c:pt>
                <c:pt idx="65">
                  <c:v>1.9234904008021672</c:v>
                </c:pt>
                <c:pt idx="66">
                  <c:v>1.9026927211630853</c:v>
                </c:pt>
                <c:pt idx="67">
                  <c:v>2.4398825477800474</c:v>
                </c:pt>
                <c:pt idx="68">
                  <c:v>2.2653694897825658</c:v>
                </c:pt>
                <c:pt idx="69">
                  <c:v>2.3506328448611749</c:v>
                </c:pt>
                <c:pt idx="70">
                  <c:v>2.3825415280311537</c:v>
                </c:pt>
                <c:pt idx="71">
                  <c:v>2.621260796958965</c:v>
                </c:pt>
                <c:pt idx="72">
                  <c:v>2.7703484601754651</c:v>
                </c:pt>
                <c:pt idx="73">
                  <c:v>2.751490996456146</c:v>
                </c:pt>
                <c:pt idx="74">
                  <c:v>2.9248706996204121</c:v>
                </c:pt>
                <c:pt idx="75">
                  <c:v>2.9883069540216667</c:v>
                </c:pt>
                <c:pt idx="76">
                  <c:v>3.2050091829931806</c:v>
                </c:pt>
                <c:pt idx="77">
                  <c:v>2.6302855790514115</c:v>
                </c:pt>
                <c:pt idx="78">
                  <c:v>1.7480011841343428</c:v>
                </c:pt>
                <c:pt idx="79">
                  <c:v>2.2483520846015108</c:v>
                </c:pt>
                <c:pt idx="80">
                  <c:v>2.6358454538208314</c:v>
                </c:pt>
                <c:pt idx="81">
                  <c:v>2.7131968898231036</c:v>
                </c:pt>
                <c:pt idx="82">
                  <c:v>3.027231296831038</c:v>
                </c:pt>
                <c:pt idx="83">
                  <c:v>3.1623267911067483</c:v>
                </c:pt>
                <c:pt idx="84">
                  <c:v>2.5009419099486103</c:v>
                </c:pt>
                <c:pt idx="85">
                  <c:v>2.2211943517824886</c:v>
                </c:pt>
                <c:pt idx="86">
                  <c:v>2.3692072463449758</c:v>
                </c:pt>
                <c:pt idx="87">
                  <c:v>2.4476813827469401</c:v>
                </c:pt>
                <c:pt idx="88">
                  <c:v>2.1674115755751946</c:v>
                </c:pt>
                <c:pt idx="89">
                  <c:v>2.2643824122650362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44120"/>
        <c:axId val="218345296"/>
      </c:scatterChart>
      <c:valAx>
        <c:axId val="2183441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45296"/>
        <c:crosses val="autoZero"/>
        <c:crossBetween val="midCat"/>
      </c:valAx>
      <c:valAx>
        <c:axId val="21834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44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13.977999690000001</v>
      </c>
      <c r="C2">
        <v>0.59570003000000005</v>
      </c>
      <c r="D2">
        <v>394.17599487000001</v>
      </c>
      <c r="E2">
        <v>1.0628000500000001</v>
      </c>
      <c r="F2">
        <v>571.93298340000001</v>
      </c>
      <c r="G2">
        <v>1.2010999899999999</v>
      </c>
      <c r="H2">
        <v>977.65197753999996</v>
      </c>
      <c r="J2" s="2">
        <f>TREND(Calibration!$A$2:$A$4,Calibration!$B$2:$B$4,C2)</f>
        <v>389.36403864616085</v>
      </c>
      <c r="K2" s="2">
        <f>TREND(Calibration!$A$2:$A$4,Calibration!$C$2:$C$4,E2)</f>
        <v>408.13545836442017</v>
      </c>
      <c r="L2" s="2">
        <f>TREND(Calibration!$A$2:$A$4,Calibration!$D$2:$D$4,G2)</f>
        <v>443.46582687791761</v>
      </c>
      <c r="N2" s="2">
        <f>AVERAGE(J2:J409)</f>
        <v>379.90343355723974</v>
      </c>
    </row>
    <row r="3" spans="1:14" x14ac:dyDescent="0.25">
      <c r="A3">
        <v>4220</v>
      </c>
      <c r="B3">
        <v>13.954999920000001</v>
      </c>
      <c r="C3">
        <v>0.59619999000000001</v>
      </c>
      <c r="D3">
        <v>646.92199706999997</v>
      </c>
      <c r="E3">
        <v>1.0596000000000001</v>
      </c>
      <c r="F3">
        <v>985.55603026999995</v>
      </c>
      <c r="G3">
        <v>1.2021000399999999</v>
      </c>
      <c r="H3">
        <v>9.9000003020963209E+37</v>
      </c>
      <c r="J3" s="2">
        <f>TREND(Calibration!$A$2:$A$4,Calibration!$B$2:$B$4,C3)</f>
        <v>389.67284694364486</v>
      </c>
      <c r="K3" s="2">
        <f>TREND(Calibration!$A$2:$A$4,Calibration!$C$2:$C$4,E3)</f>
        <v>406.8445720247467</v>
      </c>
      <c r="L3" s="2">
        <f>TREND(Calibration!$A$2:$A$4,Calibration!$D$2:$D$4,G3)</f>
        <v>443.87934533183039</v>
      </c>
    </row>
    <row r="4" spans="1:14" x14ac:dyDescent="0.25">
      <c r="A4">
        <v>9222</v>
      </c>
      <c r="B4">
        <v>14.02000046</v>
      </c>
      <c r="C4">
        <v>0.60049998999999998</v>
      </c>
      <c r="D4">
        <v>933.14300536999997</v>
      </c>
      <c r="E4">
        <v>1.0585000499999999</v>
      </c>
      <c r="F4">
        <v>9.9000003020963209E+37</v>
      </c>
      <c r="G4">
        <v>1.2010999899999999</v>
      </c>
      <c r="H4">
        <v>877.60498046999999</v>
      </c>
      <c r="J4" s="2">
        <f>TREND(Calibration!$A$2:$A$4,Calibration!$B$2:$B$4,C4)</f>
        <v>392.32881077911406</v>
      </c>
      <c r="K4" s="2">
        <f>TREND(Calibration!$A$2:$A$4,Calibration!$C$2:$C$4,E4)</f>
        <v>406.40085694863103</v>
      </c>
      <c r="L4" s="2">
        <f>TREND(Calibration!$A$2:$A$4,Calibration!$D$2:$D$4,G4)</f>
        <v>443.46582687791761</v>
      </c>
    </row>
    <row r="5" spans="1:14" x14ac:dyDescent="0.25">
      <c r="A5">
        <v>14222</v>
      </c>
      <c r="B5">
        <v>14.166000370000001</v>
      </c>
      <c r="C5">
        <v>0.59509999000000002</v>
      </c>
      <c r="D5">
        <v>1016.87298584</v>
      </c>
      <c r="E5">
        <v>1.17999995</v>
      </c>
      <c r="F5">
        <v>1262.19494629</v>
      </c>
      <c r="G5">
        <v>1.20270002</v>
      </c>
      <c r="H5">
        <v>9.9000003020963209E+37</v>
      </c>
      <c r="J5" s="2">
        <f>TREND(Calibration!$A$2:$A$4,Calibration!$B$2:$B$4,C5)</f>
        <v>388.9934143345713</v>
      </c>
      <c r="K5" s="2">
        <f>TREND(Calibration!$A$2:$A$4,Calibration!$C$2:$C$4,E5)</f>
        <v>455.41339149705721</v>
      </c>
      <c r="L5" s="2">
        <f>TREND(Calibration!$A$2:$A$4,Calibration!$D$2:$D$4,G5)</f>
        <v>444.12743572928912</v>
      </c>
    </row>
    <row r="6" spans="1:14" x14ac:dyDescent="0.25">
      <c r="A6">
        <v>19227</v>
      </c>
      <c r="B6">
        <v>14.35400009</v>
      </c>
      <c r="C6">
        <v>0.58969998000000001</v>
      </c>
      <c r="D6">
        <v>722.90197753999996</v>
      </c>
      <c r="E6">
        <v>1.06120002</v>
      </c>
      <c r="F6">
        <v>923.45800781000003</v>
      </c>
      <c r="G6">
        <v>1.20159996</v>
      </c>
      <c r="H6">
        <v>9.9000003020963209E+37</v>
      </c>
      <c r="J6" s="2">
        <f>TREND(Calibration!$A$2:$A$4,Calibration!$B$2:$B$4,C6)</f>
        <v>385.65801171336847</v>
      </c>
      <c r="K6" s="2">
        <f>TREND(Calibration!$A$2:$A$4,Calibration!$C$2:$C$4,E6)</f>
        <v>407.49001317760502</v>
      </c>
      <c r="L6" s="2">
        <f>TREND(Calibration!$A$2:$A$4,Calibration!$D$2:$D$4,G6)</f>
        <v>443.67256336249619</v>
      </c>
    </row>
    <row r="7" spans="1:14" x14ac:dyDescent="0.25">
      <c r="A7">
        <v>24224</v>
      </c>
      <c r="B7">
        <v>14.49100018</v>
      </c>
      <c r="C7">
        <v>0.59350002000000002</v>
      </c>
      <c r="D7">
        <v>297.70498657000002</v>
      </c>
      <c r="E7">
        <v>1.0557999600000001</v>
      </c>
      <c r="F7">
        <v>9.9000003020963209E+37</v>
      </c>
      <c r="G7">
        <v>1.2010999899999999</v>
      </c>
      <c r="H7">
        <v>1113.88903809</v>
      </c>
      <c r="J7" s="2">
        <f>TREND(Calibration!$A$2:$A$4,Calibration!$B$2:$B$4,C7)</f>
        <v>388.00516725135373</v>
      </c>
      <c r="K7" s="2">
        <f>TREND(Calibration!$A$2:$A$4,Calibration!$C$2:$C$4,E7)</f>
        <v>405.31165231217574</v>
      </c>
      <c r="L7" s="2">
        <f>TREND(Calibration!$A$2:$A$4,Calibration!$D$2:$D$4,G7)</f>
        <v>443.46582687791761</v>
      </c>
    </row>
    <row r="8" spans="1:14" x14ac:dyDescent="0.25">
      <c r="A8">
        <v>29228</v>
      </c>
      <c r="B8">
        <v>14.51299953</v>
      </c>
      <c r="C8">
        <v>0.59840000000000004</v>
      </c>
      <c r="D8">
        <v>980.91198729999996</v>
      </c>
      <c r="E8">
        <v>1.0547000200000001</v>
      </c>
      <c r="F8">
        <v>679.57897949000005</v>
      </c>
      <c r="G8">
        <v>1.2005000100000001</v>
      </c>
      <c r="H8">
        <v>9.9000003020963209E+37</v>
      </c>
      <c r="J8" s="2">
        <f>TREND(Calibration!$A$2:$A$4,Calibration!$B$2:$B$4,C8)</f>
        <v>391.03171833845198</v>
      </c>
      <c r="K8" s="2">
        <f>TREND(Calibration!$A$2:$A$4,Calibration!$C$2:$C$4,E8)</f>
        <v>404.8679412700169</v>
      </c>
      <c r="L8" s="2">
        <f>TREND(Calibration!$A$2:$A$4,Calibration!$D$2:$D$4,G8)</f>
        <v>443.21773648045894</v>
      </c>
    </row>
    <row r="9" spans="1:14" x14ac:dyDescent="0.25">
      <c r="A9">
        <v>34228</v>
      </c>
      <c r="B9">
        <v>14.40600014</v>
      </c>
      <c r="C9">
        <v>0.58969998000000001</v>
      </c>
      <c r="D9">
        <v>1010.90002441</v>
      </c>
      <c r="E9">
        <v>1.05359995</v>
      </c>
      <c r="F9">
        <v>978.88299560999997</v>
      </c>
      <c r="G9">
        <v>1.2000000500000001</v>
      </c>
      <c r="H9">
        <v>9.9000003020963209E+37</v>
      </c>
      <c r="J9" s="2">
        <f>TREND(Calibration!$A$2:$A$4,Calibration!$B$2:$B$4,C9)</f>
        <v>385.65801171336847</v>
      </c>
      <c r="K9" s="2">
        <f>TREND(Calibration!$A$2:$A$4,Calibration!$C$2:$C$4,E9)</f>
        <v>404.42417778641982</v>
      </c>
      <c r="L9" s="2">
        <f>TREND(Calibration!$A$2:$A$4,Calibration!$D$2:$D$4,G9)</f>
        <v>443.01100413085823</v>
      </c>
    </row>
    <row r="10" spans="1:14" x14ac:dyDescent="0.25">
      <c r="A10">
        <v>39228</v>
      </c>
      <c r="B10">
        <v>14.23799992</v>
      </c>
      <c r="C10">
        <v>0.58590001000000003</v>
      </c>
      <c r="D10">
        <v>868.95800781000003</v>
      </c>
      <c r="E10">
        <v>1.0671000500000001</v>
      </c>
      <c r="F10">
        <v>1201.16894531</v>
      </c>
      <c r="G10">
        <v>1.1962000100000001</v>
      </c>
      <c r="H10">
        <v>1366.09997559</v>
      </c>
      <c r="J10" s="2">
        <f>TREND(Calibration!$A$2:$A$4,Calibration!$B$2:$B$4,C10)</f>
        <v>383.31089941200383</v>
      </c>
      <c r="K10" s="2">
        <f>TREND(Calibration!$A$2:$A$4,Calibration!$C$2:$C$4,E10)</f>
        <v>409.87005978020926</v>
      </c>
      <c r="L10" s="2">
        <f>TREND(Calibration!$A$2:$A$4,Calibration!$D$2:$D$4,G10)</f>
        <v>441.43969603065648</v>
      </c>
    </row>
    <row r="11" spans="1:14" x14ac:dyDescent="0.25">
      <c r="A11">
        <v>44230</v>
      </c>
      <c r="B11">
        <v>14.12199974</v>
      </c>
      <c r="C11">
        <v>0.58759998999999996</v>
      </c>
      <c r="D11">
        <v>827.88702393000005</v>
      </c>
      <c r="E11">
        <v>1.1897000099999999</v>
      </c>
      <c r="F11">
        <v>9.9000003020963209E+37</v>
      </c>
      <c r="G11">
        <v>1.19350004</v>
      </c>
      <c r="H11">
        <v>1166.0739746100001</v>
      </c>
      <c r="J11" s="2">
        <f>TREND(Calibration!$A$2:$A$4,Calibration!$B$2:$B$4,C11)</f>
        <v>384.36091927270638</v>
      </c>
      <c r="K11" s="2">
        <f>TREND(Calibration!$A$2:$A$4,Calibration!$C$2:$C$4,E11)</f>
        <v>459.32635377827557</v>
      </c>
      <c r="L11" s="2">
        <f>TREND(Calibration!$A$2:$A$4,Calibration!$D$2:$D$4,G11)</f>
        <v>440.32326443222547</v>
      </c>
    </row>
    <row r="12" spans="1:14" x14ac:dyDescent="0.25">
      <c r="A12">
        <v>49236</v>
      </c>
      <c r="B12">
        <v>13.95100021</v>
      </c>
      <c r="C12">
        <v>0.57999997999999997</v>
      </c>
      <c r="D12">
        <v>1119.0870361299999</v>
      </c>
      <c r="E12">
        <v>1.2740000499999999</v>
      </c>
      <c r="F12">
        <v>1305.2089843700001</v>
      </c>
      <c r="G12">
        <v>1.1945999899999999</v>
      </c>
      <c r="H12">
        <v>9.9000003020963209E+37</v>
      </c>
      <c r="J12" s="2">
        <f>TREND(Calibration!$A$2:$A$4,Calibration!$B$2:$B$4,C12)</f>
        <v>379.66665143335649</v>
      </c>
      <c r="K12" s="2">
        <f>TREND(Calibration!$A$2:$A$4,Calibration!$C$2:$C$4,E12)</f>
        <v>493.33262557713067</v>
      </c>
      <c r="L12" s="2">
        <f>TREND(Calibration!$A$2:$A$4,Calibration!$D$2:$D$4,G12)</f>
        <v>440.77809131426272</v>
      </c>
    </row>
    <row r="13" spans="1:14" x14ac:dyDescent="0.25">
      <c r="A13">
        <v>54231</v>
      </c>
      <c r="B13">
        <v>13.95100021</v>
      </c>
      <c r="C13">
        <v>0.57569999000000005</v>
      </c>
      <c r="D13">
        <v>281.98999022999999</v>
      </c>
      <c r="E13">
        <v>1.3631000499999999</v>
      </c>
      <c r="F13">
        <v>9.9000003020963209E+37</v>
      </c>
      <c r="G13">
        <v>1.1919000099999999</v>
      </c>
      <c r="H13">
        <v>831.40997314000003</v>
      </c>
      <c r="J13" s="2">
        <f>TREND(Calibration!$A$2:$A$4,Calibration!$B$2:$B$4,C13)</f>
        <v>377.01069377454741</v>
      </c>
      <c r="K13" s="2">
        <f>TREND(Calibration!$A$2:$A$4,Calibration!$C$2:$C$4,E13)</f>
        <v>529.27518049499281</v>
      </c>
      <c r="L13" s="2">
        <f>TREND(Calibration!$A$2:$A$4,Calibration!$D$2:$D$4,G13)</f>
        <v>439.66165558085396</v>
      </c>
    </row>
    <row r="14" spans="1:14" x14ac:dyDescent="0.25">
      <c r="A14">
        <v>59230</v>
      </c>
      <c r="B14">
        <v>13.989000320000001</v>
      </c>
      <c r="C14">
        <v>0.57679999000000004</v>
      </c>
      <c r="D14">
        <v>943.56097411999997</v>
      </c>
      <c r="E14">
        <v>1.3748999799999999</v>
      </c>
      <c r="F14">
        <v>1076.4460449200001</v>
      </c>
      <c r="G14">
        <v>1.19350004</v>
      </c>
      <c r="H14">
        <v>9.9000003020963209E+37</v>
      </c>
      <c r="J14" s="2">
        <f>TREND(Calibration!$A$2:$A$4,Calibration!$B$2:$B$4,C14)</f>
        <v>377.69012638362091</v>
      </c>
      <c r="K14" s="2">
        <f>TREND(Calibration!$A$2:$A$4,Calibration!$C$2:$C$4,E14)</f>
        <v>534.03522125876316</v>
      </c>
      <c r="L14" s="2">
        <f>TREND(Calibration!$A$2:$A$4,Calibration!$D$2:$D$4,G14)</f>
        <v>440.32326443222547</v>
      </c>
    </row>
    <row r="15" spans="1:14" x14ac:dyDescent="0.25">
      <c r="A15">
        <v>64231</v>
      </c>
      <c r="B15">
        <v>14.12899971</v>
      </c>
      <c r="C15">
        <v>0.57349998000000002</v>
      </c>
      <c r="D15">
        <v>708.46099853999999</v>
      </c>
      <c r="E15">
        <v>1.3322999499999999</v>
      </c>
      <c r="F15">
        <v>9.9000003020963209E+37</v>
      </c>
      <c r="G15">
        <v>1.1901999700000001</v>
      </c>
      <c r="H15">
        <v>1195.7180175799999</v>
      </c>
      <c r="J15" s="2">
        <f>TREND(Calibration!$A$2:$A$4,Calibration!$B$2:$B$4,C15)</f>
        <v>375.65182237974028</v>
      </c>
      <c r="K15" s="2">
        <f>TREND(Calibration!$A$2:$A$4,Calibration!$C$2:$C$4,E15)</f>
        <v>516.85055327023815</v>
      </c>
      <c r="L15" s="2">
        <f>TREND(Calibration!$A$2:$A$4,Calibration!$D$2:$D$4,G15)</f>
        <v>438.95869281660237</v>
      </c>
    </row>
    <row r="16" spans="1:14" x14ac:dyDescent="0.25">
      <c r="A16">
        <v>69231</v>
      </c>
      <c r="B16">
        <v>14.192999840000001</v>
      </c>
      <c r="C16">
        <v>0.57840002000000001</v>
      </c>
      <c r="D16">
        <v>843.70001220999995</v>
      </c>
      <c r="E16">
        <v>1.38740003</v>
      </c>
      <c r="F16">
        <v>9.9000003020963209E+37</v>
      </c>
      <c r="G16">
        <v>1.1901999700000001</v>
      </c>
      <c r="H16">
        <v>984.62701416000004</v>
      </c>
      <c r="J16" s="2">
        <f>TREND(Calibration!$A$2:$A$4,Calibration!$B$2:$B$4,C16)</f>
        <v>378.67841052679898</v>
      </c>
      <c r="K16" s="2">
        <f>TREND(Calibration!$A$2:$A$4,Calibration!$C$2:$C$4,E16)</f>
        <v>539.07768740467816</v>
      </c>
      <c r="L16" s="2">
        <f>TREND(Calibration!$A$2:$A$4,Calibration!$D$2:$D$4,G16)</f>
        <v>438.95869281660237</v>
      </c>
    </row>
    <row r="17" spans="1:12" x14ac:dyDescent="0.25">
      <c r="A17">
        <v>74232</v>
      </c>
      <c r="B17">
        <v>14.222999570000001</v>
      </c>
      <c r="C17">
        <v>0.57509999999999994</v>
      </c>
      <c r="D17">
        <v>775.43902588000003</v>
      </c>
      <c r="E17">
        <v>1.49160004</v>
      </c>
      <c r="F17">
        <v>9.9000003020963209E+37</v>
      </c>
      <c r="G17">
        <v>1.1901999700000001</v>
      </c>
      <c r="H17">
        <v>9.9000003020963209E+37</v>
      </c>
      <c r="J17" s="2">
        <f>TREND(Calibration!$A$2:$A$4,Calibration!$B$2:$B$4,C17)</f>
        <v>376.64010034625824</v>
      </c>
      <c r="K17" s="2">
        <f>TREND(Calibration!$A$2:$A$4,Calibration!$C$2:$C$4,E17)</f>
        <v>581.11152109566353</v>
      </c>
      <c r="L17" s="2">
        <f>TREND(Calibration!$A$2:$A$4,Calibration!$D$2:$D$4,G17)</f>
        <v>438.95869281660237</v>
      </c>
    </row>
    <row r="18" spans="1:12" x14ac:dyDescent="0.25">
      <c r="A18">
        <v>79232</v>
      </c>
      <c r="B18">
        <v>14.14299965</v>
      </c>
      <c r="C18">
        <v>0.57410002000000004</v>
      </c>
      <c r="D18">
        <v>852.61102295000001</v>
      </c>
      <c r="E18">
        <v>1.44949996</v>
      </c>
      <c r="F18">
        <v>9.9000003020963209E+37</v>
      </c>
      <c r="G18">
        <v>1.1880999800000001</v>
      </c>
      <c r="H18">
        <v>1319.8940429700001</v>
      </c>
      <c r="J18" s="2">
        <f>TREND(Calibration!$A$2:$A$4,Calibration!$B$2:$B$4,C18)</f>
        <v>376.02244669132978</v>
      </c>
      <c r="K18" s="2">
        <f>TREND(Calibration!$A$2:$A$4,Calibration!$C$2:$C$4,E18)</f>
        <v>564.12853077639988</v>
      </c>
      <c r="L18" s="2">
        <f>TREND(Calibration!$A$2:$A$4,Calibration!$D$2:$D$4,G18)</f>
        <v>438.09035161563008</v>
      </c>
    </row>
    <row r="19" spans="1:12" x14ac:dyDescent="0.25">
      <c r="A19">
        <v>84232</v>
      </c>
      <c r="B19">
        <v>14.10700035</v>
      </c>
      <c r="C19">
        <v>0.56969999999999998</v>
      </c>
      <c r="D19">
        <v>808.35900878999996</v>
      </c>
      <c r="E19">
        <v>1.49319994</v>
      </c>
      <c r="F19">
        <v>9.9000003020963209E+37</v>
      </c>
      <c r="G19">
        <v>1.1880999800000001</v>
      </c>
      <c r="H19">
        <v>9.9000003020963209E+37</v>
      </c>
      <c r="J19" s="2">
        <f>TREND(Calibration!$A$2:$A$4,Calibration!$B$2:$B$4,C19)</f>
        <v>373.30470390171553</v>
      </c>
      <c r="K19" s="2">
        <f>TREND(Calibration!$A$2:$A$4,Calibration!$C$2:$C$4,E19)</f>
        <v>581.7569138410405</v>
      </c>
      <c r="L19" s="2">
        <f>TREND(Calibration!$A$2:$A$4,Calibration!$D$2:$D$4,G19)</f>
        <v>438.09035161563008</v>
      </c>
    </row>
    <row r="20" spans="1:12" x14ac:dyDescent="0.25">
      <c r="A20">
        <v>89232</v>
      </c>
      <c r="B20">
        <v>14.06499958</v>
      </c>
      <c r="C20">
        <v>0.57139998999999997</v>
      </c>
      <c r="D20">
        <v>423.55700683999999</v>
      </c>
      <c r="E20">
        <v>1.35979998</v>
      </c>
      <c r="F20">
        <v>9.9000003020963209E+37</v>
      </c>
      <c r="G20">
        <v>1.18859994</v>
      </c>
      <c r="H20">
        <v>1153.4499511700001</v>
      </c>
      <c r="J20" s="2">
        <f>TREND(Calibration!$A$2:$A$4,Calibration!$B$2:$B$4,C20)</f>
        <v>374.35472993907814</v>
      </c>
      <c r="K20" s="2">
        <f>TREND(Calibration!$A$2:$A$4,Calibration!$C$2:$C$4,E20)</f>
        <v>527.94394651959681</v>
      </c>
      <c r="L20" s="2">
        <f>TREND(Calibration!$A$2:$A$4,Calibration!$D$2:$D$4,G20)</f>
        <v>438.29708396523085</v>
      </c>
    </row>
    <row r="21" spans="1:12" x14ac:dyDescent="0.25">
      <c r="A21">
        <v>94232</v>
      </c>
      <c r="B21">
        <v>13.96800041</v>
      </c>
      <c r="C21">
        <v>0.56919998000000005</v>
      </c>
      <c r="D21">
        <v>975.62701416000004</v>
      </c>
      <c r="E21">
        <v>1.51479995</v>
      </c>
      <c r="F21">
        <v>9.9000003020963209E+37</v>
      </c>
      <c r="G21">
        <v>1.1854000099999999</v>
      </c>
      <c r="H21">
        <v>1068.2089843700001</v>
      </c>
      <c r="J21" s="2">
        <f>TREND(Calibration!$A$2:$A$4,Calibration!$B$2:$B$4,C21)</f>
        <v>372.99585854427107</v>
      </c>
      <c r="K21" s="2">
        <f>TREND(Calibration!$A$2:$A$4,Calibration!$C$2:$C$4,E21)</f>
        <v>590.47026452175169</v>
      </c>
      <c r="L21" s="2">
        <f>TREND(Calibration!$A$2:$A$4,Calibration!$D$2:$D$4,G21)</f>
        <v>436.97392001719908</v>
      </c>
    </row>
    <row r="22" spans="1:12" x14ac:dyDescent="0.25">
      <c r="A22">
        <v>99233</v>
      </c>
      <c r="B22">
        <v>13.86699963</v>
      </c>
      <c r="C22">
        <v>0.56330000999999996</v>
      </c>
      <c r="D22">
        <v>854.27600098000005</v>
      </c>
      <c r="E22">
        <v>1.80910003</v>
      </c>
      <c r="F22">
        <v>9.9000003020963209E+37</v>
      </c>
      <c r="G22">
        <v>1.1854000099999999</v>
      </c>
      <c r="H22">
        <v>9.9000003020963209E+37</v>
      </c>
      <c r="J22" s="2">
        <f>TREND(Calibration!$A$2:$A$4,Calibration!$B$2:$B$4,C22)</f>
        <v>369.35164762558418</v>
      </c>
      <c r="K22" s="2">
        <f>TREND(Calibration!$A$2:$A$4,Calibration!$C$2:$C$4,E22)</f>
        <v>709.18964485543586</v>
      </c>
      <c r="L22" s="2">
        <f>TREND(Calibration!$A$2:$A$4,Calibration!$D$2:$D$4,G22)</f>
        <v>436.97392001719908</v>
      </c>
    </row>
    <row r="23" spans="1:12" x14ac:dyDescent="0.25">
      <c r="A23">
        <v>104233</v>
      </c>
      <c r="B23">
        <v>13.869999890000001</v>
      </c>
      <c r="C23">
        <v>0.56650001000000005</v>
      </c>
      <c r="D23">
        <v>629.51800536999997</v>
      </c>
      <c r="E23">
        <v>1.81289995</v>
      </c>
      <c r="F23">
        <v>9.9000003020963209E+37</v>
      </c>
      <c r="G23">
        <v>1.1897000099999999</v>
      </c>
      <c r="H23">
        <v>9.9000003020963209E+37</v>
      </c>
      <c r="J23" s="2">
        <f>TREND(Calibration!$A$2:$A$4,Calibration!$B$2:$B$4,C23)</f>
        <v>371.32817885197994</v>
      </c>
      <c r="K23" s="2">
        <f>TREND(Calibration!$A$2:$A$4,Calibration!$C$2:$C$4,E23)</f>
        <v>710.7225161605254</v>
      </c>
      <c r="L23" s="2">
        <f>TREND(Calibration!$A$2:$A$4,Calibration!$D$2:$D$4,G23)</f>
        <v>438.75196046700154</v>
      </c>
    </row>
    <row r="24" spans="1:12" x14ac:dyDescent="0.25">
      <c r="A24">
        <v>109233</v>
      </c>
      <c r="B24">
        <v>13.958000180000001</v>
      </c>
      <c r="C24">
        <v>0.56760001000000004</v>
      </c>
      <c r="D24">
        <v>574.66198729999996</v>
      </c>
      <c r="E24">
        <v>1.7270000000000001</v>
      </c>
      <c r="F24">
        <v>9.9000003020963209E+37</v>
      </c>
      <c r="G24">
        <v>1.1913000300000001</v>
      </c>
      <c r="H24">
        <v>9.9000003020963209E+37</v>
      </c>
      <c r="J24" s="2">
        <f>TREND(Calibration!$A$2:$A$4,Calibration!$B$2:$B$4,C24)</f>
        <v>372.00761146105344</v>
      </c>
      <c r="K24" s="2">
        <f>TREND(Calibration!$A$2:$A$4,Calibration!$C$2:$C$4,E24)</f>
        <v>676.07084758233668</v>
      </c>
      <c r="L24" s="2">
        <f>TREND(Calibration!$A$2:$A$4,Calibration!$D$2:$D$4,G24)</f>
        <v>439.41356518339529</v>
      </c>
    </row>
    <row r="25" spans="1:12" x14ac:dyDescent="0.25">
      <c r="A25">
        <v>114233</v>
      </c>
      <c r="B25">
        <v>14.12699986</v>
      </c>
      <c r="C25">
        <v>0.56489997999999997</v>
      </c>
      <c r="D25">
        <v>694.91198729999996</v>
      </c>
      <c r="E25">
        <v>1.6648999499999999</v>
      </c>
      <c r="F25">
        <v>1349.0369873</v>
      </c>
      <c r="G25">
        <v>1.1907999499999999</v>
      </c>
      <c r="H25">
        <v>9.9000003020963209E+37</v>
      </c>
      <c r="J25" s="2">
        <f>TREND(Calibration!$A$2:$A$4,Calibration!$B$2:$B$4,C25)</f>
        <v>370.33989470880181</v>
      </c>
      <c r="K25" s="2">
        <f>TREND(Calibration!$A$2:$A$4,Calibration!$C$2:$C$4,E25)</f>
        <v>651.0199558031336</v>
      </c>
      <c r="L25" s="2">
        <f>TREND(Calibration!$A$2:$A$4,Calibration!$D$2:$D$4,G25)</f>
        <v>439.20678321406103</v>
      </c>
    </row>
    <row r="26" spans="1:12" x14ac:dyDescent="0.25">
      <c r="A26">
        <v>119234</v>
      </c>
      <c r="B26">
        <v>14.260000229999999</v>
      </c>
      <c r="C26">
        <v>0.56599997999999996</v>
      </c>
      <c r="D26">
        <v>576.95599364999998</v>
      </c>
      <c r="E26">
        <v>1.8992999800000001</v>
      </c>
      <c r="F26">
        <v>1291.1939697299999</v>
      </c>
      <c r="G26">
        <v>1.1950999499999999</v>
      </c>
      <c r="H26">
        <v>9.9000003020963209E+37</v>
      </c>
      <c r="J26" s="2">
        <f>TREND(Calibration!$A$2:$A$4,Calibration!$B$2:$B$4,C26)</f>
        <v>371.01932731787531</v>
      </c>
      <c r="K26" s="2">
        <f>TREND(Calibration!$A$2:$A$4,Calibration!$C$2:$C$4,E26)</f>
        <v>745.57591484941372</v>
      </c>
      <c r="L26" s="2">
        <f>TREND(Calibration!$A$2:$A$4,Calibration!$D$2:$D$4,G26)</f>
        <v>440.98482366386349</v>
      </c>
    </row>
    <row r="27" spans="1:12" x14ac:dyDescent="0.25">
      <c r="A27">
        <v>124243</v>
      </c>
      <c r="B27">
        <v>14.364000320000001</v>
      </c>
      <c r="C27">
        <v>0.57459998000000001</v>
      </c>
      <c r="D27">
        <v>456.35299683</v>
      </c>
      <c r="E27">
        <v>1.7010999899999999</v>
      </c>
      <c r="F27">
        <v>9.9000003020963209E+37</v>
      </c>
      <c r="G27">
        <v>1.20159996</v>
      </c>
      <c r="H27">
        <v>1067.1300048799999</v>
      </c>
      <c r="J27" s="2">
        <f>TREND(Calibration!$A$2:$A$4,Calibration!$B$2:$B$4,C27)</f>
        <v>376.33125498881378</v>
      </c>
      <c r="K27" s="2">
        <f>TREND(Calibration!$A$2:$A$4,Calibration!$C$2:$C$4,E27)</f>
        <v>665.62289548583624</v>
      </c>
      <c r="L27" s="2">
        <f>TREND(Calibration!$A$2:$A$4,Calibration!$D$2:$D$4,G27)</f>
        <v>443.67256336249619</v>
      </c>
    </row>
    <row r="28" spans="1:12" x14ac:dyDescent="0.25">
      <c r="A28">
        <v>129235</v>
      </c>
      <c r="B28">
        <v>14.317999840000001</v>
      </c>
      <c r="C28">
        <v>0.55790001</v>
      </c>
      <c r="D28">
        <v>670.38397216999999</v>
      </c>
      <c r="E28">
        <v>1.62390006</v>
      </c>
      <c r="F28">
        <v>808.09002685999997</v>
      </c>
      <c r="G28">
        <v>1.20700002</v>
      </c>
      <c r="H28">
        <v>9.9000003020963209E+37</v>
      </c>
      <c r="J28" s="2">
        <f>TREND(Calibration!$A$2:$A$4,Calibration!$B$2:$B$4,C28)</f>
        <v>366.01625118104147</v>
      </c>
      <c r="K28" s="2">
        <f>TREND(Calibration!$A$2:$A$4,Calibration!$C$2:$C$4,E28)</f>
        <v>634.48077737494827</v>
      </c>
      <c r="L28" s="2">
        <f>TREND(Calibration!$A$2:$A$4,Calibration!$D$2:$D$4,G28)</f>
        <v>445.90547617909158</v>
      </c>
    </row>
    <row r="29" spans="1:12" x14ac:dyDescent="0.25">
      <c r="A29">
        <v>134234</v>
      </c>
      <c r="B29">
        <v>14.286000250000001</v>
      </c>
      <c r="C29">
        <v>0.56969999999999998</v>
      </c>
      <c r="D29">
        <v>745.43701171999999</v>
      </c>
      <c r="E29">
        <v>1.5893000399999999</v>
      </c>
      <c r="F29">
        <v>1145.79504395</v>
      </c>
      <c r="G29">
        <v>1.2119</v>
      </c>
      <c r="H29">
        <v>1155.2270507799999</v>
      </c>
      <c r="J29" s="2">
        <f>TREND(Calibration!$A$2:$A$4,Calibration!$B$2:$B$4,C29)</f>
        <v>373.30470390171553</v>
      </c>
      <c r="K29" s="2">
        <f>TREND(Calibration!$A$2:$A$4,Calibration!$C$2:$C$4,E29)</f>
        <v>620.52327884510385</v>
      </c>
      <c r="L29" s="2">
        <f>TREND(Calibration!$A$2:$A$4,Calibration!$D$2:$D$4,G29)</f>
        <v>447.93160702635276</v>
      </c>
    </row>
    <row r="30" spans="1:12" x14ac:dyDescent="0.25">
      <c r="A30">
        <v>139235</v>
      </c>
      <c r="B30">
        <v>14.23700047</v>
      </c>
      <c r="C30">
        <v>0.56160003000000003</v>
      </c>
      <c r="D30">
        <v>9.9000003020963209E+37</v>
      </c>
      <c r="E30">
        <v>1.7340999800000001</v>
      </c>
      <c r="F30">
        <v>953.34997558999999</v>
      </c>
      <c r="G30">
        <v>1.2119</v>
      </c>
      <c r="H30">
        <v>9.9000003020963209E+37</v>
      </c>
      <c r="J30" s="2">
        <f>TREND(Calibration!$A$2:$A$4,Calibration!$B$2:$B$4,C30)</f>
        <v>368.30162776488169</v>
      </c>
      <c r="K30" s="2">
        <f>TREND(Calibration!$A$2:$A$4,Calibration!$C$2:$C$4,E30)</f>
        <v>678.93494882886557</v>
      </c>
      <c r="L30" s="2">
        <f>TREND(Calibration!$A$2:$A$4,Calibration!$D$2:$D$4,G30)</f>
        <v>447.93160702635276</v>
      </c>
    </row>
    <row r="31" spans="1:12" x14ac:dyDescent="0.25">
      <c r="A31">
        <v>144234</v>
      </c>
      <c r="B31">
        <v>14.17500019</v>
      </c>
      <c r="C31">
        <v>0.56220000999999997</v>
      </c>
      <c r="D31">
        <v>715.83197021000001</v>
      </c>
      <c r="E31">
        <v>1.8545000599999999</v>
      </c>
      <c r="F31">
        <v>1083.5389404299999</v>
      </c>
      <c r="G31">
        <v>1.2188999700000001</v>
      </c>
      <c r="H31">
        <v>1063.98400879</v>
      </c>
      <c r="J31" s="2">
        <f>TREND(Calibration!$A$2:$A$4,Calibration!$B$2:$B$4,C31)</f>
        <v>368.67221501651068</v>
      </c>
      <c r="K31" s="2">
        <f>TREND(Calibration!$A$2:$A$4,Calibration!$C$2:$C$4,E31)</f>
        <v>727.50382074261415</v>
      </c>
      <c r="L31" s="2">
        <f>TREND(Calibration!$A$2:$A$4,Calibration!$D$2:$D$4,G31)</f>
        <v>450.82607907458623</v>
      </c>
    </row>
    <row r="32" spans="1:12" x14ac:dyDescent="0.25">
      <c r="A32">
        <v>149234</v>
      </c>
      <c r="B32">
        <v>14.085000040000001</v>
      </c>
      <c r="C32">
        <v>0.56269997000000005</v>
      </c>
      <c r="D32">
        <v>1171.77404785</v>
      </c>
      <c r="E32">
        <v>1.6557999800000001</v>
      </c>
      <c r="F32">
        <v>700.32598876999998</v>
      </c>
      <c r="G32">
        <v>1.22049999</v>
      </c>
      <c r="H32">
        <v>9.9000003020963209E+37</v>
      </c>
      <c r="J32" s="2">
        <f>TREND(Calibration!$A$2:$A$4,Calibration!$B$2:$B$4,C32)</f>
        <v>368.98102331399468</v>
      </c>
      <c r="K32" s="2">
        <f>TREND(Calibration!$A$2:$A$4,Calibration!$C$2:$C$4,E32)</f>
        <v>647.34906723438053</v>
      </c>
      <c r="L32" s="2">
        <f>TREND(Calibration!$A$2:$A$4,Calibration!$D$2:$D$4,G32)</f>
        <v>451.48768379097987</v>
      </c>
    </row>
    <row r="33" spans="1:12" x14ac:dyDescent="0.25">
      <c r="A33">
        <v>154234</v>
      </c>
      <c r="B33">
        <v>14.04599953</v>
      </c>
      <c r="C33">
        <v>0.56489997999999997</v>
      </c>
      <c r="D33">
        <v>949.91601562000005</v>
      </c>
      <c r="E33">
        <v>1.47860003</v>
      </c>
      <c r="F33">
        <v>575.11602783000001</v>
      </c>
      <c r="G33">
        <v>1.23179996</v>
      </c>
      <c r="H33">
        <v>1340.3549804700001</v>
      </c>
      <c r="J33" s="2">
        <f>TREND(Calibration!$A$2:$A$4,Calibration!$B$2:$B$4,C33)</f>
        <v>370.33989470880181</v>
      </c>
      <c r="K33" s="2">
        <f>TREND(Calibration!$A$2:$A$4,Calibration!$C$2:$C$4,E33)</f>
        <v>575.86737324653041</v>
      </c>
      <c r="L33" s="2">
        <f>TREND(Calibration!$A$2:$A$4,Calibration!$D$2:$D$4,G33)</f>
        <v>456.1601962890158</v>
      </c>
    </row>
    <row r="34" spans="1:12" x14ac:dyDescent="0.25">
      <c r="A34">
        <v>159234</v>
      </c>
      <c r="B34">
        <v>14.08100033</v>
      </c>
      <c r="C34">
        <v>0.56650001000000005</v>
      </c>
      <c r="D34">
        <v>1051.2120361299999</v>
      </c>
      <c r="E34">
        <v>1.7632000400000001</v>
      </c>
      <c r="F34">
        <v>823.86700439000003</v>
      </c>
      <c r="G34">
        <v>1.24100006</v>
      </c>
      <c r="H34">
        <v>1210.29199219</v>
      </c>
      <c r="J34" s="2">
        <f>TREND(Calibration!$A$2:$A$4,Calibration!$B$2:$B$4,C34)</f>
        <v>371.32817885197994</v>
      </c>
      <c r="K34" s="2">
        <f>TREND(Calibration!$A$2:$A$4,Calibration!$C$2:$C$4,E34)</f>
        <v>690.67378726503932</v>
      </c>
      <c r="L34" s="2">
        <f>TREND(Calibration!$A$2:$A$4,Calibration!$D$2:$D$4,G34)</f>
        <v>459.96441720581288</v>
      </c>
    </row>
    <row r="35" spans="1:12" x14ac:dyDescent="0.25">
      <c r="A35">
        <v>164235</v>
      </c>
      <c r="B35">
        <v>14.097999570000001</v>
      </c>
      <c r="C35">
        <v>0.56489997999999997</v>
      </c>
      <c r="D35">
        <v>9.9000003020963209E+37</v>
      </c>
      <c r="E35">
        <v>1.69949996</v>
      </c>
      <c r="F35">
        <v>281.30599976000002</v>
      </c>
      <c r="G35">
        <v>1.2404999699999999</v>
      </c>
      <c r="H35">
        <v>9.9000003020963209E+37</v>
      </c>
      <c r="J35" s="2">
        <f>TREND(Calibration!$A$2:$A$4,Calibration!$B$2:$B$4,C35)</f>
        <v>370.33989470880181</v>
      </c>
      <c r="K35" s="2">
        <f>TREND(Calibration!$A$2:$A$4,Calibration!$C$2:$C$4,E35)</f>
        <v>664.97745029902114</v>
      </c>
      <c r="L35" s="2">
        <f>TREND(Calibration!$A$2:$A$4,Calibration!$D$2:$D$4,G35)</f>
        <v>459.75763110150081</v>
      </c>
    </row>
    <row r="36" spans="1:12" x14ac:dyDescent="0.25">
      <c r="A36">
        <v>169235</v>
      </c>
      <c r="B36">
        <v>14.18500042</v>
      </c>
      <c r="C36">
        <v>0.56870001999999997</v>
      </c>
      <c r="D36">
        <v>788.97900390999996</v>
      </c>
      <c r="E36">
        <v>1.7188999700000001</v>
      </c>
      <c r="F36">
        <v>957.18902588000003</v>
      </c>
      <c r="G36">
        <v>1.24319994</v>
      </c>
      <c r="H36">
        <v>921.41802978999999</v>
      </c>
      <c r="J36" s="2">
        <f>TREND(Calibration!$A$2:$A$4,Calibration!$B$2:$B$4,C36)</f>
        <v>372.68705024678701</v>
      </c>
      <c r="K36" s="2">
        <f>TREND(Calibration!$A$2:$A$4,Calibration!$C$2:$C$4,E36)</f>
        <v>672.80333048793341</v>
      </c>
      <c r="L36" s="2">
        <f>TREND(Calibration!$A$2:$A$4,Calibration!$D$2:$D$4,G36)</f>
        <v>460.87406269993187</v>
      </c>
    </row>
    <row r="37" spans="1:12" x14ac:dyDescent="0.25">
      <c r="A37">
        <v>174236</v>
      </c>
      <c r="B37">
        <v>14.22399998</v>
      </c>
      <c r="C37">
        <v>0.56269997000000005</v>
      </c>
      <c r="D37">
        <v>1268.9470214800001</v>
      </c>
      <c r="E37">
        <v>1.6898000200000001</v>
      </c>
      <c r="F37">
        <v>751.71301270000004</v>
      </c>
      <c r="G37">
        <v>1.24800003</v>
      </c>
      <c r="H37">
        <v>959.67199706999997</v>
      </c>
      <c r="J37" s="2">
        <f>TREND(Calibration!$A$2:$A$4,Calibration!$B$2:$B$4,C37)</f>
        <v>368.98102331399468</v>
      </c>
      <c r="K37" s="2">
        <f>TREND(Calibration!$A$2:$A$4,Calibration!$C$2:$C$4,E37)</f>
        <v>661.06453642528413</v>
      </c>
      <c r="L37" s="2">
        <f>TREND(Calibration!$A$2:$A$4,Calibration!$D$2:$D$4,G37)</f>
        <v>462.8588892540464</v>
      </c>
    </row>
    <row r="38" spans="1:12" x14ac:dyDescent="0.25">
      <c r="A38">
        <v>179236</v>
      </c>
      <c r="B38">
        <v>14.211000439999999</v>
      </c>
      <c r="C38">
        <v>0.57239996999999998</v>
      </c>
      <c r="D38">
        <v>909.11297606999995</v>
      </c>
      <c r="E38">
        <v>1.7010999899999999</v>
      </c>
      <c r="F38">
        <v>989.26000977000001</v>
      </c>
      <c r="G38">
        <v>1.2490999700000001</v>
      </c>
      <c r="H38">
        <v>1173.4110107399999</v>
      </c>
      <c r="J38" s="2">
        <f>TREND(Calibration!$A$2:$A$4,Calibration!$B$2:$B$4,C38)</f>
        <v>374.97238359400666</v>
      </c>
      <c r="K38" s="2">
        <f>TREND(Calibration!$A$2:$A$4,Calibration!$C$2:$C$4,E38)</f>
        <v>665.62289548583624</v>
      </c>
      <c r="L38" s="2">
        <f>TREND(Calibration!$A$2:$A$4,Calibration!$D$2:$D$4,G38)</f>
        <v>463.31371200110584</v>
      </c>
    </row>
    <row r="39" spans="1:12" x14ac:dyDescent="0.25">
      <c r="A39">
        <v>184236</v>
      </c>
      <c r="B39">
        <v>14.12300014</v>
      </c>
      <c r="C39">
        <v>0.56969999999999998</v>
      </c>
      <c r="D39">
        <v>1170.3680419899999</v>
      </c>
      <c r="E39">
        <v>1.68649995</v>
      </c>
      <c r="F39">
        <v>1084.5970459</v>
      </c>
      <c r="G39">
        <v>1.25510001</v>
      </c>
      <c r="H39">
        <v>1351.52697754</v>
      </c>
      <c r="J39" s="2">
        <f>TREND(Calibration!$A$2:$A$4,Calibration!$B$2:$B$4,C39)</f>
        <v>373.30470390171553</v>
      </c>
      <c r="K39" s="2">
        <f>TREND(Calibration!$A$2:$A$4,Calibration!$C$2:$C$4,E39)</f>
        <v>659.73330244988813</v>
      </c>
      <c r="L39" s="2">
        <f>TREND(Calibration!$A$2:$A$4,Calibration!$D$2:$D$4,G39)</f>
        <v>465.79471521515995</v>
      </c>
    </row>
    <row r="40" spans="1:12" x14ac:dyDescent="0.25">
      <c r="A40">
        <v>189236</v>
      </c>
      <c r="B40">
        <v>14.04899979</v>
      </c>
      <c r="C40">
        <v>0.58270001000000005</v>
      </c>
      <c r="D40">
        <v>1155.75</v>
      </c>
      <c r="E40">
        <v>1.7729999999999999</v>
      </c>
      <c r="F40">
        <v>1247.0290527300001</v>
      </c>
      <c r="G40">
        <v>1.26479995</v>
      </c>
      <c r="H40">
        <v>1186.6590576200001</v>
      </c>
      <c r="J40" s="2">
        <f>TREND(Calibration!$A$2:$A$4,Calibration!$B$2:$B$4,C40)</f>
        <v>381.33436818560818</v>
      </c>
      <c r="K40" s="2">
        <f>TREND(Calibration!$A$2:$A$4,Calibration!$C$2:$C$4,E40)</f>
        <v>694.62704877449892</v>
      </c>
      <c r="L40" s="2">
        <f>TREND(Calibration!$A$2:$A$4,Calibration!$D$2:$D$4,G40)</f>
        <v>469.80561886182431</v>
      </c>
    </row>
    <row r="41" spans="1:12" x14ac:dyDescent="0.25">
      <c r="A41">
        <v>194246</v>
      </c>
      <c r="B41">
        <v>13.954999920000001</v>
      </c>
      <c r="C41">
        <v>0.58649998999999997</v>
      </c>
      <c r="D41">
        <v>9.9000003020963209E+37</v>
      </c>
      <c r="E41">
        <v>1.87179995</v>
      </c>
      <c r="F41">
        <v>1066.0920410199999</v>
      </c>
      <c r="G41">
        <v>1.26909995</v>
      </c>
      <c r="H41">
        <v>9.9000003020963209E+37</v>
      </c>
      <c r="J41" s="2">
        <f>TREND(Calibration!$A$2:$A$4,Calibration!$B$2:$B$4,C41)</f>
        <v>383.68148666363282</v>
      </c>
      <c r="K41" s="2">
        <f>TREND(Calibration!$A$2:$A$4,Calibration!$C$2:$C$4,E41)</f>
        <v>734.48252160005507</v>
      </c>
      <c r="L41" s="2">
        <f>TREND(Calibration!$A$2:$A$4,Calibration!$D$2:$D$4,G41)</f>
        <v>471.58365931162677</v>
      </c>
    </row>
    <row r="42" spans="1:12" x14ac:dyDescent="0.25">
      <c r="A42">
        <v>199237</v>
      </c>
      <c r="B42">
        <v>14.06200027</v>
      </c>
      <c r="C42">
        <v>0.58429998000000005</v>
      </c>
      <c r="D42">
        <v>855.25402831999997</v>
      </c>
      <c r="E42">
        <v>1.8664000000000001</v>
      </c>
      <c r="F42">
        <v>1193.73706055</v>
      </c>
      <c r="G42">
        <v>1.27180004</v>
      </c>
      <c r="H42">
        <v>9.9000003020963209E+37</v>
      </c>
      <c r="J42" s="2">
        <f>TREND(Calibration!$A$2:$A$4,Calibration!$B$2:$B$4,C42)</f>
        <v>382.32261526882576</v>
      </c>
      <c r="K42" s="2">
        <f>TREND(Calibration!$A$2:$A$4,Calibration!$C$2:$C$4,E42)</f>
        <v>732.30420510815031</v>
      </c>
      <c r="L42" s="2">
        <f>TREND(Calibration!$A$2:$A$4,Calibration!$D$2:$D$4,G42)</f>
        <v>472.70014052979127</v>
      </c>
    </row>
    <row r="43" spans="1:12" x14ac:dyDescent="0.25">
      <c r="A43">
        <v>204236</v>
      </c>
      <c r="B43">
        <v>14.166000370000001</v>
      </c>
      <c r="C43">
        <v>0.59240000999999998</v>
      </c>
      <c r="D43">
        <v>552.95098876999998</v>
      </c>
      <c r="E43">
        <v>2.14720011</v>
      </c>
      <c r="F43">
        <v>9.9000003020963209E+37</v>
      </c>
      <c r="G43">
        <v>1.2733999499999999</v>
      </c>
      <c r="H43">
        <v>1127.6779785199999</v>
      </c>
      <c r="J43" s="2">
        <f>TREND(Calibration!$A$2:$A$4,Calibration!$B$2:$B$4,C43)</f>
        <v>387.3257284656201</v>
      </c>
      <c r="K43" s="2">
        <f>TREND(Calibration!$A$2:$A$4,Calibration!$C$2:$C$4,E43)</f>
        <v>845.57775588948323</v>
      </c>
      <c r="L43" s="2">
        <f>TREND(Calibration!$A$2:$A$4,Calibration!$D$2:$D$4,G43)</f>
        <v>473.36169976142924</v>
      </c>
    </row>
    <row r="44" spans="1:12" x14ac:dyDescent="0.25">
      <c r="A44">
        <v>209236</v>
      </c>
      <c r="B44">
        <v>14.230999949999999</v>
      </c>
      <c r="C44">
        <v>0.59399997999999998</v>
      </c>
      <c r="D44">
        <v>1288.02697754</v>
      </c>
      <c r="E44">
        <v>1.83449996</v>
      </c>
      <c r="F44">
        <v>9.9000003020963209E+37</v>
      </c>
      <c r="G44">
        <v>1.2783000499999999</v>
      </c>
      <c r="H44">
        <v>9.9000003020963209E+37</v>
      </c>
      <c r="J44" s="2">
        <f>TREND(Calibration!$A$2:$A$4,Calibration!$B$2:$B$4,C44)</f>
        <v>388.31397554883767</v>
      </c>
      <c r="K44" s="2">
        <f>TREND(Calibration!$A$2:$A$4,Calibration!$C$2:$C$4,E44)</f>
        <v>719.4358668412367</v>
      </c>
      <c r="L44" s="2">
        <f>TREND(Calibration!$A$2:$A$4,Calibration!$D$2:$D$4,G44)</f>
        <v>475.38788022842391</v>
      </c>
    </row>
    <row r="45" spans="1:12" x14ac:dyDescent="0.25">
      <c r="A45">
        <v>214236</v>
      </c>
      <c r="B45">
        <v>14.286000250000001</v>
      </c>
      <c r="C45">
        <v>0.59729999</v>
      </c>
      <c r="D45">
        <v>975.29602050999995</v>
      </c>
      <c r="E45">
        <v>1.8918000500000001</v>
      </c>
      <c r="F45">
        <v>9.9000003020963209E+37</v>
      </c>
      <c r="G45">
        <v>1.28209996</v>
      </c>
      <c r="H45">
        <v>1283.5880127</v>
      </c>
      <c r="J45" s="2">
        <f>TREND(Calibration!$A$2:$A$4,Calibration!$B$2:$B$4,C45)</f>
        <v>390.35227955271836</v>
      </c>
      <c r="K45" s="2">
        <f>TREND(Calibration!$A$2:$A$4,Calibration!$C$2:$C$4,E45)</f>
        <v>742.55047550143263</v>
      </c>
      <c r="L45" s="2">
        <f>TREND(Calibration!$A$2:$A$4,Calibration!$D$2:$D$4,G45)</f>
        <v>476.95913457391441</v>
      </c>
    </row>
    <row r="46" spans="1:12" x14ac:dyDescent="0.25">
      <c r="A46">
        <v>219236</v>
      </c>
      <c r="B46">
        <v>14.22099972</v>
      </c>
      <c r="C46">
        <v>0.59780001999999999</v>
      </c>
      <c r="D46">
        <v>1021.5549926800001</v>
      </c>
      <c r="E46">
        <v>1.8766000300000001</v>
      </c>
      <c r="F46">
        <v>9.9000003020963209E+37</v>
      </c>
      <c r="G46">
        <v>1.28209996</v>
      </c>
      <c r="H46">
        <v>9.9000003020963209E+37</v>
      </c>
      <c r="J46" s="2">
        <f>TREND(Calibration!$A$2:$A$4,Calibration!$B$2:$B$4,C46)</f>
        <v>390.66113108682293</v>
      </c>
      <c r="K46" s="2">
        <f>TREND(Calibration!$A$2:$A$4,Calibration!$C$2:$C$4,E46)</f>
        <v>736.41885312654369</v>
      </c>
      <c r="L46" s="2">
        <f>TREND(Calibration!$A$2:$A$4,Calibration!$D$2:$D$4,G46)</f>
        <v>476.95913457391441</v>
      </c>
    </row>
    <row r="47" spans="1:12" x14ac:dyDescent="0.25">
      <c r="A47">
        <v>224236</v>
      </c>
      <c r="B47">
        <v>14.11200047</v>
      </c>
      <c r="C47">
        <v>0.59729999</v>
      </c>
      <c r="D47">
        <v>923.83599853999999</v>
      </c>
      <c r="E47">
        <v>1.9960000499999999</v>
      </c>
      <c r="F47">
        <v>9.9000003020963209E+37</v>
      </c>
      <c r="G47">
        <v>1.28639996</v>
      </c>
      <c r="H47">
        <v>9.9000003020963209E+37</v>
      </c>
      <c r="J47" s="2">
        <f>TREND(Calibration!$A$2:$A$4,Calibration!$B$2:$B$4,C47)</f>
        <v>390.35227955271836</v>
      </c>
      <c r="K47" s="2">
        <f>TREND(Calibration!$A$2:$A$4,Calibration!$C$2:$C$4,E47)</f>
        <v>784.58430515846112</v>
      </c>
      <c r="L47" s="2">
        <f>TREND(Calibration!$A$2:$A$4,Calibration!$D$2:$D$4,G47)</f>
        <v>478.73717502371687</v>
      </c>
    </row>
    <row r="48" spans="1:12" x14ac:dyDescent="0.25">
      <c r="A48">
        <v>229236</v>
      </c>
      <c r="B48">
        <v>14.03199959</v>
      </c>
      <c r="C48">
        <v>0.58859998000000002</v>
      </c>
      <c r="D48">
        <v>836.92602538999995</v>
      </c>
      <c r="E48">
        <v>1.9883999800000001</v>
      </c>
      <c r="F48">
        <v>9.9000003020963209E+37</v>
      </c>
      <c r="G48">
        <v>1.2922999900000001</v>
      </c>
      <c r="H48">
        <v>1083.3189697299999</v>
      </c>
      <c r="J48" s="2">
        <f>TREND(Calibration!$A$2:$A$4,Calibration!$B$2:$B$4,C48)</f>
        <v>384.97857910429497</v>
      </c>
      <c r="K48" s="2">
        <f>TREND(Calibration!$A$2:$A$4,Calibration!$C$2:$C$4,E48)</f>
        <v>781.51846976727597</v>
      </c>
      <c r="L48" s="2">
        <f>TREND(Calibration!$A$2:$A$4,Calibration!$D$2:$D$4,G48)</f>
        <v>481.17682432489084</v>
      </c>
    </row>
    <row r="49" spans="1:12" x14ac:dyDescent="0.25">
      <c r="A49">
        <v>234236</v>
      </c>
      <c r="B49">
        <v>13.93299961</v>
      </c>
      <c r="C49">
        <v>0.58700001000000002</v>
      </c>
      <c r="D49">
        <v>775.38098145000004</v>
      </c>
      <c r="E49">
        <v>1.7383999800000001</v>
      </c>
      <c r="F49">
        <v>9.9000003020963209E+37</v>
      </c>
      <c r="G49">
        <v>1.2961000199999999</v>
      </c>
      <c r="H49">
        <v>9.9000003020963209E+37</v>
      </c>
      <c r="J49" s="2">
        <f>TREND(Calibration!$A$2:$A$4,Calibration!$B$2:$B$4,C49)</f>
        <v>383.99033202107739</v>
      </c>
      <c r="K49" s="2">
        <f>TREND(Calibration!$A$2:$A$4,Calibration!$C$2:$C$4,E49)</f>
        <v>680.6695502446546</v>
      </c>
      <c r="L49" s="2">
        <f>TREND(Calibration!$A$2:$A$4,Calibration!$D$2:$D$4,G49)</f>
        <v>482.74812829011466</v>
      </c>
    </row>
    <row r="50" spans="1:12" x14ac:dyDescent="0.25">
      <c r="A50">
        <v>239236</v>
      </c>
      <c r="B50">
        <v>13.93000031</v>
      </c>
      <c r="C50">
        <v>0.58109999000000001</v>
      </c>
      <c r="D50">
        <v>779.16400146000001</v>
      </c>
      <c r="E50">
        <v>1.7475999600000001</v>
      </c>
      <c r="F50">
        <v>9.9000003020963209E+37</v>
      </c>
      <c r="G50">
        <v>1.3057999600000001</v>
      </c>
      <c r="H50">
        <v>9.9000003020963209E+37</v>
      </c>
      <c r="J50" s="2">
        <f>TREND(Calibration!$A$2:$A$4,Calibration!$B$2:$B$4,C50)</f>
        <v>380.34609021909012</v>
      </c>
      <c r="K50" s="2">
        <f>TREND(Calibration!$A$2:$A$4,Calibration!$C$2:$C$4,E50)</f>
        <v>684.3807824151736</v>
      </c>
      <c r="L50" s="2">
        <f>TREND(Calibration!$A$2:$A$4,Calibration!$D$2:$D$4,G50)</f>
        <v>486.75903193677914</v>
      </c>
    </row>
    <row r="51" spans="1:12" x14ac:dyDescent="0.25">
      <c r="A51">
        <v>244236</v>
      </c>
      <c r="B51">
        <v>13.97999954</v>
      </c>
      <c r="C51">
        <v>0.57779997999999999</v>
      </c>
      <c r="D51">
        <v>661.13897704999999</v>
      </c>
      <c r="E51">
        <v>1.9170999500000001</v>
      </c>
      <c r="F51">
        <v>9.9000003020963209E+37</v>
      </c>
      <c r="G51">
        <v>1.3063999399999999</v>
      </c>
      <c r="H51">
        <v>9.9000003020963209E+37</v>
      </c>
      <c r="J51" s="2">
        <f>TREND(Calibration!$A$2:$A$4,Calibration!$B$2:$B$4,C51)</f>
        <v>378.30778621520949</v>
      </c>
      <c r="K51" s="2">
        <f>TREND(Calibration!$A$2:$A$4,Calibration!$C$2:$C$4,E51)</f>
        <v>752.75634581755412</v>
      </c>
      <c r="L51" s="2">
        <f>TREND(Calibration!$A$2:$A$4,Calibration!$D$2:$D$4,G51)</f>
        <v>487.00712233423781</v>
      </c>
    </row>
    <row r="52" spans="1:12" x14ac:dyDescent="0.25">
      <c r="A52">
        <v>249236</v>
      </c>
      <c r="B52">
        <v>14.10700035</v>
      </c>
      <c r="C52">
        <v>0.57029998000000004</v>
      </c>
      <c r="D52">
        <v>695.36297606999995</v>
      </c>
      <c r="E52">
        <v>1.8474999700000001</v>
      </c>
      <c r="F52">
        <v>1260.60705566</v>
      </c>
      <c r="G52">
        <v>1.3069000200000001</v>
      </c>
      <c r="H52">
        <v>9.9000003020963209E+37</v>
      </c>
      <c r="J52" s="2">
        <f>TREND(Calibration!$A$2:$A$4,Calibration!$B$2:$B$4,C52)</f>
        <v>373.67529115334457</v>
      </c>
      <c r="K52" s="2">
        <f>TREND(Calibration!$A$2:$A$4,Calibration!$C$2:$C$4,E52)</f>
        <v>724.68001469036983</v>
      </c>
      <c r="L52" s="2">
        <f>TREND(Calibration!$A$2:$A$4,Calibration!$D$2:$D$4,G52)</f>
        <v>487.21390430357201</v>
      </c>
    </row>
    <row r="53" spans="1:12" x14ac:dyDescent="0.25">
      <c r="A53">
        <v>254236</v>
      </c>
      <c r="B53">
        <v>14.2670002</v>
      </c>
      <c r="C53">
        <v>0.56430000000000002</v>
      </c>
      <c r="D53">
        <v>730.76300048999997</v>
      </c>
      <c r="E53">
        <v>1.89450002</v>
      </c>
      <c r="F53">
        <v>1178.43200684</v>
      </c>
      <c r="G53">
        <v>1.3161</v>
      </c>
      <c r="H53">
        <v>9.9000003020963209E+37</v>
      </c>
      <c r="J53" s="2">
        <f>TREND(Calibration!$A$2:$A$4,Calibration!$B$2:$B$4,C53)</f>
        <v>369.96930745717282</v>
      </c>
      <c r="K53" s="2">
        <f>TREND(Calibration!$A$2:$A$4,Calibration!$C$2:$C$4,E53)</f>
        <v>743.63963173040645</v>
      </c>
      <c r="L53" s="2">
        <f>TREND(Calibration!$A$2:$A$4,Calibration!$D$2:$D$4,G53)</f>
        <v>491.01807560063571</v>
      </c>
    </row>
    <row r="54" spans="1:12" x14ac:dyDescent="0.25">
      <c r="A54">
        <v>259236</v>
      </c>
      <c r="B54">
        <v>14.31999969</v>
      </c>
      <c r="C54">
        <v>0.56540000000000001</v>
      </c>
      <c r="D54">
        <v>1019.6560058600001</v>
      </c>
      <c r="E54">
        <v>2.0327000599999998</v>
      </c>
      <c r="F54">
        <v>1209.47497559</v>
      </c>
      <c r="G54">
        <v>1.32579994</v>
      </c>
      <c r="H54">
        <v>9.9000003020963209E+37</v>
      </c>
      <c r="J54" s="2">
        <f>TREND(Calibration!$A$2:$A$4,Calibration!$B$2:$B$4,C54)</f>
        <v>370.64874006624632</v>
      </c>
      <c r="K54" s="2">
        <f>TREND(Calibration!$A$2:$A$4,Calibration!$C$2:$C$4,E54)</f>
        <v>799.38893057833866</v>
      </c>
      <c r="L54" s="2">
        <f>TREND(Calibration!$A$2:$A$4,Calibration!$D$2:$D$4,G54)</f>
        <v>495.02897924730007</v>
      </c>
    </row>
    <row r="55" spans="1:12" x14ac:dyDescent="0.25">
      <c r="A55">
        <v>264236</v>
      </c>
      <c r="B55">
        <v>14.277999879999999</v>
      </c>
      <c r="C55">
        <v>0.57239996999999998</v>
      </c>
      <c r="D55">
        <v>884.99298095999995</v>
      </c>
      <c r="E55">
        <v>1.8711999699999999</v>
      </c>
      <c r="F55">
        <v>1213.9799804700001</v>
      </c>
      <c r="G55">
        <v>1.3279999499999999</v>
      </c>
      <c r="H55">
        <v>9.9000003020963209E+37</v>
      </c>
      <c r="J55" s="2">
        <f>TREND(Calibration!$A$2:$A$4,Calibration!$B$2:$B$4,C55)</f>
        <v>374.97238359400666</v>
      </c>
      <c r="K55" s="2">
        <f>TREND(Calibration!$A$2:$A$4,Calibration!$C$2:$C$4,E55)</f>
        <v>734.24049226111424</v>
      </c>
      <c r="L55" s="2">
        <f>TREND(Calibration!$A$2:$A$4,Calibration!$D$2:$D$4,G55)</f>
        <v>495.93867849613025</v>
      </c>
    </row>
    <row r="56" spans="1:12" x14ac:dyDescent="0.25">
      <c r="A56">
        <v>269236</v>
      </c>
      <c r="B56">
        <v>14.163999560000001</v>
      </c>
      <c r="C56">
        <v>0.57300001</v>
      </c>
      <c r="D56">
        <v>913.15802001999998</v>
      </c>
      <c r="E56">
        <v>1.72430003</v>
      </c>
      <c r="F56">
        <v>1131.8149414100001</v>
      </c>
      <c r="G56">
        <v>1.3269000099999999</v>
      </c>
      <c r="H56">
        <v>9.9000003020963209E+37</v>
      </c>
      <c r="J56" s="2">
        <f>TREND(Calibration!$A$2:$A$4,Calibration!$B$2:$B$4,C56)</f>
        <v>375.34300790559615</v>
      </c>
      <c r="K56" s="2">
        <f>TREND(Calibration!$A$2:$A$4,Calibration!$C$2:$C$4,E56)</f>
        <v>674.98169135336263</v>
      </c>
      <c r="L56" s="2">
        <f>TREND(Calibration!$A$2:$A$4,Calibration!$D$2:$D$4,G56)</f>
        <v>495.48385574907081</v>
      </c>
    </row>
    <row r="57" spans="1:12" x14ac:dyDescent="0.25">
      <c r="A57">
        <v>274236</v>
      </c>
      <c r="B57">
        <v>14.055999760000001</v>
      </c>
      <c r="C57">
        <v>0.57840002000000001</v>
      </c>
      <c r="D57">
        <v>775.13800048999997</v>
      </c>
      <c r="E57">
        <v>2.0137999099999999</v>
      </c>
      <c r="F57">
        <v>9.9000003020963209E+37</v>
      </c>
      <c r="G57">
        <v>1.33280003</v>
      </c>
      <c r="H57">
        <v>9.9000003020963209E+37</v>
      </c>
      <c r="J57" s="2">
        <f>TREND(Calibration!$A$2:$A$4,Calibration!$B$2:$B$4,C57)</f>
        <v>378.67841052679898</v>
      </c>
      <c r="K57" s="2">
        <f>TREND(Calibration!$A$2:$A$4,Calibration!$C$2:$C$4,E57)</f>
        <v>791.76469175307682</v>
      </c>
      <c r="L57" s="2">
        <f>TREND(Calibration!$A$2:$A$4,Calibration!$D$2:$D$4,G57)</f>
        <v>497.92350091526703</v>
      </c>
    </row>
    <row r="58" spans="1:12" x14ac:dyDescent="0.25">
      <c r="A58">
        <v>279236</v>
      </c>
      <c r="B58">
        <v>14.04599953</v>
      </c>
      <c r="C58">
        <v>0.57779997999999999</v>
      </c>
      <c r="D58">
        <v>845.84600829999999</v>
      </c>
      <c r="E58">
        <v>2.0251998900000001</v>
      </c>
      <c r="F58">
        <v>9.9000003020963209E+37</v>
      </c>
      <c r="G58">
        <v>1.3387999500000001</v>
      </c>
      <c r="H58">
        <v>9.9000003020963209E+37</v>
      </c>
      <c r="J58" s="2">
        <f>TREND(Calibration!$A$2:$A$4,Calibration!$B$2:$B$4,C58)</f>
        <v>378.30778621520949</v>
      </c>
      <c r="K58" s="2">
        <f>TREND(Calibration!$A$2:$A$4,Calibration!$C$2:$C$4,E58)</f>
        <v>796.36339441539485</v>
      </c>
      <c r="L58" s="2">
        <f>TREND(Calibration!$A$2:$A$4,Calibration!$D$2:$D$4,G58)</f>
        <v>500.40445450958759</v>
      </c>
    </row>
    <row r="59" spans="1:12" x14ac:dyDescent="0.25">
      <c r="A59">
        <v>284236</v>
      </c>
      <c r="B59">
        <v>14.055999760000001</v>
      </c>
      <c r="C59">
        <v>0.58219999</v>
      </c>
      <c r="D59">
        <v>812.86999512</v>
      </c>
      <c r="E59">
        <v>1.7999999499999999</v>
      </c>
      <c r="F59">
        <v>9.9000003020963209E+37</v>
      </c>
      <c r="G59">
        <v>1.35169995</v>
      </c>
      <c r="H59">
        <v>9.9000003020963209E+37</v>
      </c>
      <c r="J59" s="2">
        <f>TREND(Calibration!$A$2:$A$4,Calibration!$B$2:$B$4,C59)</f>
        <v>381.02552282816362</v>
      </c>
      <c r="K59" s="2">
        <f>TREND(Calibration!$A$2:$A$4,Calibration!$C$2:$C$4,E59)</f>
        <v>705.51871191315809</v>
      </c>
      <c r="L59" s="2">
        <f>TREND(Calibration!$A$2:$A$4,Calibration!$D$2:$D$4,G59)</f>
        <v>505.73857585899498</v>
      </c>
    </row>
    <row r="60" spans="1:12" x14ac:dyDescent="0.25">
      <c r="A60">
        <v>289236</v>
      </c>
      <c r="B60">
        <v>14.175999640000001</v>
      </c>
      <c r="C60">
        <v>0.58969998000000001</v>
      </c>
      <c r="D60">
        <v>849.42498779000005</v>
      </c>
      <c r="E60">
        <v>1.8707</v>
      </c>
      <c r="F60">
        <v>9.9000003020963209E+37</v>
      </c>
      <c r="G60">
        <v>1.35769999</v>
      </c>
      <c r="H60">
        <v>1329.4139404299999</v>
      </c>
      <c r="J60" s="2">
        <f>TREND(Calibration!$A$2:$A$4,Calibration!$B$2:$B$4,C60)</f>
        <v>385.65801171336847</v>
      </c>
      <c r="K60" s="2">
        <f>TREND(Calibration!$A$2:$A$4,Calibration!$C$2:$C$4,E60)</f>
        <v>734.03880652393946</v>
      </c>
      <c r="L60" s="2">
        <f>TREND(Calibration!$A$2:$A$4,Calibration!$D$2:$D$4,G60)</f>
        <v>508.21957907304909</v>
      </c>
    </row>
    <row r="61" spans="1:12" x14ac:dyDescent="0.25">
      <c r="A61">
        <v>294236</v>
      </c>
      <c r="B61">
        <v>14.40100002</v>
      </c>
      <c r="C61">
        <v>0.59570003000000005</v>
      </c>
      <c r="D61">
        <v>725.13800048999997</v>
      </c>
      <c r="E61">
        <v>1.89769995</v>
      </c>
      <c r="F61">
        <v>9.9000003020963209E+37</v>
      </c>
      <c r="G61">
        <v>1.3550000200000001</v>
      </c>
      <c r="H61">
        <v>9.9000003020963209E+37</v>
      </c>
      <c r="J61" s="2">
        <f>TREND(Calibration!$A$2:$A$4,Calibration!$B$2:$B$4,C61)</f>
        <v>389.36403864616085</v>
      </c>
      <c r="K61" s="2">
        <f>TREND(Calibration!$A$2:$A$4,Calibration!$C$2:$C$4,E61)</f>
        <v>744.93046966259863</v>
      </c>
      <c r="L61" s="2">
        <f>TREND(Calibration!$A$2:$A$4,Calibration!$D$2:$D$4,G61)</f>
        <v>507.10314747461825</v>
      </c>
    </row>
    <row r="62" spans="1:12" x14ac:dyDescent="0.25">
      <c r="A62">
        <v>299236</v>
      </c>
      <c r="B62">
        <v>14.510999679999999</v>
      </c>
      <c r="C62">
        <v>0.59509999000000002</v>
      </c>
      <c r="D62">
        <v>765.90502930000002</v>
      </c>
      <c r="E62">
        <v>1.7885999699999999</v>
      </c>
      <c r="F62">
        <v>9.9000003020963209E+37</v>
      </c>
      <c r="G62">
        <v>1.36360002</v>
      </c>
      <c r="H62">
        <v>9.9000003020963209E+37</v>
      </c>
      <c r="J62" s="2">
        <f>TREND(Calibration!$A$2:$A$4,Calibration!$B$2:$B$4,C62)</f>
        <v>388.9934143345713</v>
      </c>
      <c r="K62" s="2">
        <f>TREND(Calibration!$A$2:$A$4,Calibration!$C$2:$C$4,E62)</f>
        <v>700.92000925084017</v>
      </c>
      <c r="L62" s="2">
        <f>TREND(Calibration!$A$2:$A$4,Calibration!$D$2:$D$4,G62)</f>
        <v>510.65922837422306</v>
      </c>
    </row>
    <row r="63" spans="1:12" x14ac:dyDescent="0.25">
      <c r="A63">
        <v>304236</v>
      </c>
      <c r="B63">
        <v>14.565999980000001</v>
      </c>
      <c r="C63">
        <v>0.59570003000000005</v>
      </c>
      <c r="D63">
        <v>692.34802246000004</v>
      </c>
      <c r="E63">
        <v>2.0225000400000002</v>
      </c>
      <c r="F63">
        <v>9.9000003020963209E+37</v>
      </c>
      <c r="G63">
        <v>1.3652000399999999</v>
      </c>
      <c r="H63">
        <v>9.9000003020963209E+37</v>
      </c>
      <c r="J63" s="2">
        <f>TREND(Calibration!$A$2:$A$4,Calibration!$B$2:$B$4,C63)</f>
        <v>389.36403864616085</v>
      </c>
      <c r="K63" s="2">
        <f>TREND(Calibration!$A$2:$A$4,Calibration!$C$2:$C$4,E63)</f>
        <v>795.27428659390227</v>
      </c>
      <c r="L63" s="2">
        <f>TREND(Calibration!$A$2:$A$4,Calibration!$D$2:$D$4,G63)</f>
        <v>511.32083309061682</v>
      </c>
    </row>
    <row r="64" spans="1:12" x14ac:dyDescent="0.25">
      <c r="A64">
        <v>309236</v>
      </c>
      <c r="B64">
        <v>14.527999879999999</v>
      </c>
      <c r="C64">
        <v>0.59890001999999998</v>
      </c>
      <c r="D64">
        <v>852.66900635000002</v>
      </c>
      <c r="E64">
        <v>2.0824000800000002</v>
      </c>
      <c r="F64">
        <v>9.9000003020963209E+37</v>
      </c>
      <c r="G64">
        <v>1.37329996</v>
      </c>
      <c r="H64">
        <v>9.9000003020963209E+37</v>
      </c>
      <c r="J64" s="2">
        <f>TREND(Calibration!$A$2:$A$4,Calibration!$B$2:$B$4,C64)</f>
        <v>391.34056369589644</v>
      </c>
      <c r="K64" s="2">
        <f>TREND(Calibration!$A$2:$A$4,Calibration!$C$2:$C$4,E64)</f>
        <v>819.43770384734955</v>
      </c>
      <c r="L64" s="2">
        <f>TREND(Calibration!$A$2:$A$4,Calibration!$D$2:$D$4,G64)</f>
        <v>514.67013202088742</v>
      </c>
    </row>
    <row r="65" spans="1:12" x14ac:dyDescent="0.25">
      <c r="A65">
        <v>314237</v>
      </c>
      <c r="B65">
        <v>14.45600033</v>
      </c>
      <c r="C65">
        <v>0.59670000999999995</v>
      </c>
      <c r="D65">
        <v>708.89898682</v>
      </c>
      <c r="E65">
        <v>1.9620000099999999</v>
      </c>
      <c r="F65">
        <v>9.9000003020963209E+37</v>
      </c>
      <c r="G65">
        <v>1.36469996</v>
      </c>
      <c r="H65">
        <v>9.9000003020963209E+37</v>
      </c>
      <c r="J65" s="2">
        <f>TREND(Calibration!$A$2:$A$4,Calibration!$B$2:$B$4,C65)</f>
        <v>389.98169230108931</v>
      </c>
      <c r="K65" s="2">
        <f>TREND(Calibration!$A$2:$A$4,Calibration!$C$2:$C$4,E65)</f>
        <v>770.86883596755752</v>
      </c>
      <c r="L65" s="2">
        <f>TREND(Calibration!$A$2:$A$4,Calibration!$D$2:$D$4,G65)</f>
        <v>511.11405112128261</v>
      </c>
    </row>
    <row r="66" spans="1:12" x14ac:dyDescent="0.25">
      <c r="A66">
        <v>319236</v>
      </c>
      <c r="B66">
        <v>14.36200047</v>
      </c>
      <c r="C66">
        <v>0.58969998000000001</v>
      </c>
      <c r="D66">
        <v>800.76501465000001</v>
      </c>
      <c r="E66">
        <v>2.0727000200000001</v>
      </c>
      <c r="F66">
        <v>9.9000003020963209E+37</v>
      </c>
      <c r="G66">
        <v>1.37329996</v>
      </c>
      <c r="H66">
        <v>9.9000003020963209E+37</v>
      </c>
      <c r="J66" s="2">
        <f>TREND(Calibration!$A$2:$A$4,Calibration!$B$2:$B$4,C66)</f>
        <v>385.65801171336847</v>
      </c>
      <c r="K66" s="2">
        <f>TREND(Calibration!$A$2:$A$4,Calibration!$C$2:$C$4,E66)</f>
        <v>815.52474156613107</v>
      </c>
      <c r="L66" s="2">
        <f>TREND(Calibration!$A$2:$A$4,Calibration!$D$2:$D$4,G66)</f>
        <v>514.67013202088742</v>
      </c>
    </row>
    <row r="67" spans="1:12" x14ac:dyDescent="0.25">
      <c r="A67">
        <v>324236</v>
      </c>
      <c r="B67">
        <v>14.277999879999999</v>
      </c>
      <c r="C67">
        <v>0.59299999000000003</v>
      </c>
      <c r="D67">
        <v>819.96502685999997</v>
      </c>
      <c r="E67">
        <v>2.0673000799999999</v>
      </c>
      <c r="F67">
        <v>9.9000003020963209E+37</v>
      </c>
      <c r="G67">
        <v>1.37329996</v>
      </c>
      <c r="H67">
        <v>1286.0410156200001</v>
      </c>
      <c r="J67" s="2">
        <f>TREND(Calibration!$A$2:$A$4,Calibration!$B$2:$B$4,C67)</f>
        <v>387.69631571724915</v>
      </c>
      <c r="K67" s="2">
        <f>TREND(Calibration!$A$2:$A$4,Calibration!$C$2:$C$4,E67)</f>
        <v>813.34642910818309</v>
      </c>
      <c r="L67" s="2">
        <f>TREND(Calibration!$A$2:$A$4,Calibration!$D$2:$D$4,G67)</f>
        <v>514.67013202088742</v>
      </c>
    </row>
    <row r="68" spans="1:12" x14ac:dyDescent="0.25">
      <c r="A68">
        <v>329237</v>
      </c>
      <c r="B68">
        <v>14.213000299999999</v>
      </c>
      <c r="C68">
        <v>0.59030002000000004</v>
      </c>
      <c r="D68">
        <v>721.14202881000006</v>
      </c>
      <c r="E68">
        <v>1.9430999799999999</v>
      </c>
      <c r="F68">
        <v>9.9000003020963209E+37</v>
      </c>
      <c r="G68">
        <v>1.37600005</v>
      </c>
      <c r="H68">
        <v>1254.39001465</v>
      </c>
      <c r="J68" s="2">
        <f>TREND(Calibration!$A$2:$A$4,Calibration!$B$2:$B$4,C68)</f>
        <v>386.02863602495802</v>
      </c>
      <c r="K68" s="2">
        <f>TREND(Calibration!$A$2:$A$4,Calibration!$C$2:$C$4,E68)</f>
        <v>763.24464554977692</v>
      </c>
      <c r="L68" s="2">
        <f>TREND(Calibration!$A$2:$A$4,Calibration!$D$2:$D$4,G68)</f>
        <v>515.78661323905192</v>
      </c>
    </row>
    <row r="69" spans="1:12" x14ac:dyDescent="0.25">
      <c r="A69">
        <v>334237</v>
      </c>
      <c r="B69">
        <v>14.161000250000001</v>
      </c>
      <c r="C69">
        <v>0.58759998999999996</v>
      </c>
      <c r="D69">
        <v>822.73602295000001</v>
      </c>
      <c r="E69">
        <v>2.0283999399999999</v>
      </c>
      <c r="F69">
        <v>9.9000003020963209E+37</v>
      </c>
      <c r="G69">
        <v>1.37759995</v>
      </c>
      <c r="H69">
        <v>9.9000003020963209E+37</v>
      </c>
      <c r="J69" s="2">
        <f>TREND(Calibration!$A$2:$A$4,Calibration!$B$2:$B$4,C69)</f>
        <v>384.36091927270638</v>
      </c>
      <c r="K69" s="2">
        <f>TREND(Calibration!$A$2:$A$4,Calibration!$C$2:$C$4,E69)</f>
        <v>797.65428075506827</v>
      </c>
      <c r="L69" s="2">
        <f>TREND(Calibration!$A$2:$A$4,Calibration!$D$2:$D$4,G69)</f>
        <v>516.44816833571213</v>
      </c>
    </row>
    <row r="70" spans="1:12" x14ac:dyDescent="0.25">
      <c r="A70">
        <v>339238</v>
      </c>
      <c r="B70">
        <v>14.23400021</v>
      </c>
      <c r="C70">
        <v>0.57569999000000005</v>
      </c>
      <c r="D70">
        <v>598.00097656000003</v>
      </c>
      <c r="E70">
        <v>2.1698999400000001</v>
      </c>
      <c r="F70">
        <v>9.9000003020963209E+37</v>
      </c>
      <c r="G70">
        <v>1.3748999799999999</v>
      </c>
      <c r="H70">
        <v>1126.82995605</v>
      </c>
      <c r="J70" s="2">
        <f>TREND(Calibration!$A$2:$A$4,Calibration!$B$2:$B$4,C70)</f>
        <v>377.01069377454741</v>
      </c>
      <c r="K70" s="2">
        <f>TREND(Calibration!$A$2:$A$4,Calibration!$C$2:$C$4,E70)</f>
        <v>854.73476920487201</v>
      </c>
      <c r="L70" s="2">
        <f>TREND(Calibration!$A$2:$A$4,Calibration!$D$2:$D$4,G70)</f>
        <v>515.33173673728118</v>
      </c>
    </row>
    <row r="71" spans="1:12" x14ac:dyDescent="0.25">
      <c r="A71">
        <v>344249</v>
      </c>
      <c r="B71">
        <v>14.347999570000001</v>
      </c>
      <c r="C71">
        <v>0.58319997999999995</v>
      </c>
      <c r="D71">
        <v>900.46002196999996</v>
      </c>
      <c r="E71">
        <v>2.0137999099999999</v>
      </c>
      <c r="F71">
        <v>9.9000003020963209E+37</v>
      </c>
      <c r="G71">
        <v>1.3797999599999999</v>
      </c>
      <c r="H71">
        <v>1167.5389404299999</v>
      </c>
      <c r="J71" s="2">
        <f>TREND(Calibration!$A$2:$A$4,Calibration!$B$2:$B$4,C71)</f>
        <v>381.6431826597522</v>
      </c>
      <c r="K71" s="2">
        <f>TREND(Calibration!$A$2:$A$4,Calibration!$C$2:$C$4,E71)</f>
        <v>791.76469175307682</v>
      </c>
      <c r="L71" s="2">
        <f>TREND(Calibration!$A$2:$A$4,Calibration!$D$2:$D$4,G71)</f>
        <v>517.3578675845423</v>
      </c>
    </row>
    <row r="72" spans="1:12" x14ac:dyDescent="0.25">
      <c r="A72">
        <v>349238</v>
      </c>
      <c r="B72">
        <v>14.463000299999999</v>
      </c>
      <c r="C72">
        <v>0.57999997999999997</v>
      </c>
      <c r="D72">
        <v>648.20300293000003</v>
      </c>
      <c r="E72">
        <v>2.02349997</v>
      </c>
      <c r="F72">
        <v>9.9000003020963209E+37</v>
      </c>
      <c r="G72">
        <v>1.38469994</v>
      </c>
      <c r="H72">
        <v>9.9000003020963209E+37</v>
      </c>
      <c r="J72" s="2">
        <f>TREND(Calibration!$A$2:$A$4,Calibration!$B$2:$B$4,C72)</f>
        <v>379.66665143335649</v>
      </c>
      <c r="K72" s="2">
        <f>TREND(Calibration!$A$2:$A$4,Calibration!$C$2:$C$4,E72)</f>
        <v>795.6776540342953</v>
      </c>
      <c r="L72" s="2">
        <f>TREND(Calibration!$A$2:$A$4,Calibration!$D$2:$D$4,G72)</f>
        <v>519.38399843180355</v>
      </c>
    </row>
    <row r="73" spans="1:12" x14ac:dyDescent="0.25">
      <c r="A73">
        <v>354237</v>
      </c>
      <c r="B73">
        <v>14.45300007</v>
      </c>
      <c r="C73">
        <v>0.58429998000000005</v>
      </c>
      <c r="D73">
        <v>875.82202147999999</v>
      </c>
      <c r="E73">
        <v>1.9991999899999999</v>
      </c>
      <c r="F73">
        <v>9.9000003020963209E+37</v>
      </c>
      <c r="G73">
        <v>1.38139999</v>
      </c>
      <c r="H73">
        <v>1360.9510498</v>
      </c>
      <c r="J73" s="2">
        <f>TREND(Calibration!$A$2:$A$4,Calibration!$B$2:$B$4,C73)</f>
        <v>382.32261526882576</v>
      </c>
      <c r="K73" s="2">
        <f>TREND(Calibration!$A$2:$A$4,Calibration!$C$2:$C$4,E73)</f>
        <v>785.87514712460995</v>
      </c>
      <c r="L73" s="2">
        <f>TREND(Calibration!$A$2:$A$4,Calibration!$D$2:$D$4,G73)</f>
        <v>518.01947643591382</v>
      </c>
    </row>
    <row r="74" spans="1:12" x14ac:dyDescent="0.25">
      <c r="A74">
        <v>359238</v>
      </c>
      <c r="B74">
        <v>14.39500046</v>
      </c>
      <c r="C74">
        <v>0.57349998000000002</v>
      </c>
      <c r="D74">
        <v>732.81701659999999</v>
      </c>
      <c r="E74">
        <v>1.8286000499999999</v>
      </c>
      <c r="F74">
        <v>9.9000003020963209E+37</v>
      </c>
      <c r="G74">
        <v>1.3819999700000001</v>
      </c>
      <c r="H74">
        <v>9.9000003020963209E+37</v>
      </c>
      <c r="J74" s="2">
        <f>TREND(Calibration!$A$2:$A$4,Calibration!$B$2:$B$4,C74)</f>
        <v>375.65182237974028</v>
      </c>
      <c r="K74" s="2">
        <f>TREND(Calibration!$A$2:$A$4,Calibration!$C$2:$C$4,E74)</f>
        <v>717.05586864611382</v>
      </c>
      <c r="L74" s="2">
        <f>TREND(Calibration!$A$2:$A$4,Calibration!$D$2:$D$4,G74)</f>
        <v>518.2675668333726</v>
      </c>
    </row>
    <row r="75" spans="1:12" x14ac:dyDescent="0.25">
      <c r="A75">
        <v>364238</v>
      </c>
      <c r="B75">
        <v>14.303999900000001</v>
      </c>
      <c r="C75">
        <v>0.58160000999999995</v>
      </c>
      <c r="D75">
        <v>822.08898925999995</v>
      </c>
      <c r="E75">
        <v>1.86150002</v>
      </c>
      <c r="F75">
        <v>9.9000003020963209E+37</v>
      </c>
      <c r="G75">
        <v>1.38629997</v>
      </c>
      <c r="H75">
        <v>1265.0369873</v>
      </c>
      <c r="J75" s="2">
        <f>TREND(Calibration!$A$2:$A$4,Calibration!$B$2:$B$4,C75)</f>
        <v>380.65493557653457</v>
      </c>
      <c r="K75" s="2">
        <f>TREND(Calibration!$A$2:$A$4,Calibration!$C$2:$C$4,E75)</f>
        <v>730.32757435342046</v>
      </c>
      <c r="L75" s="2">
        <f>TREND(Calibration!$A$2:$A$4,Calibration!$D$2:$D$4,G75)</f>
        <v>520.04560728317506</v>
      </c>
    </row>
    <row r="76" spans="1:12" x14ac:dyDescent="0.25">
      <c r="A76">
        <v>369238</v>
      </c>
      <c r="B76">
        <v>14.222999570000001</v>
      </c>
      <c r="C76">
        <v>0.58429998000000005</v>
      </c>
      <c r="D76">
        <v>971.05499268000005</v>
      </c>
      <c r="E76">
        <v>1.7151999499999999</v>
      </c>
      <c r="F76">
        <v>9.9000003020963209E+37</v>
      </c>
      <c r="G76">
        <v>1.3895000200000001</v>
      </c>
      <c r="H76">
        <v>9.9000003020963209E+37</v>
      </c>
      <c r="J76" s="2">
        <f>TREND(Calibration!$A$2:$A$4,Calibration!$B$2:$B$4,C76)</f>
        <v>382.32261526882576</v>
      </c>
      <c r="K76" s="2">
        <f>TREND(Calibration!$A$2:$A$4,Calibration!$C$2:$C$4,E76)</f>
        <v>671.31075841108498</v>
      </c>
      <c r="L76" s="2">
        <f>TREND(Calibration!$A$2:$A$4,Calibration!$D$2:$D$4,G76)</f>
        <v>521.36882085094021</v>
      </c>
    </row>
    <row r="77" spans="1:12" x14ac:dyDescent="0.25">
      <c r="A77">
        <v>374237</v>
      </c>
      <c r="B77">
        <v>14.17099953</v>
      </c>
      <c r="C77">
        <v>0.56220000999999997</v>
      </c>
      <c r="D77">
        <v>1205.80505371</v>
      </c>
      <c r="E77">
        <v>1.95930004</v>
      </c>
      <c r="F77">
        <v>1278.4809570299999</v>
      </c>
      <c r="G77">
        <v>1.39059997</v>
      </c>
      <c r="H77">
        <v>9.9000003020963209E+37</v>
      </c>
      <c r="J77" s="2">
        <f>TREND(Calibration!$A$2:$A$4,Calibration!$B$2:$B$4,C77)</f>
        <v>368.67221501651068</v>
      </c>
      <c r="K77" s="2">
        <f>TREND(Calibration!$A$2:$A$4,Calibration!$C$2:$C$4,E77)</f>
        <v>769.77967973858358</v>
      </c>
      <c r="L77" s="2">
        <f>TREND(Calibration!$A$2:$A$4,Calibration!$D$2:$D$4,G77)</f>
        <v>521.82364773297752</v>
      </c>
    </row>
    <row r="78" spans="1:12" x14ac:dyDescent="0.25">
      <c r="A78">
        <v>379238</v>
      </c>
      <c r="B78">
        <v>14.248999599999999</v>
      </c>
      <c r="C78">
        <v>0.58050000999999996</v>
      </c>
      <c r="D78">
        <v>635.29400635000002</v>
      </c>
      <c r="E78">
        <v>1.9663000100000001</v>
      </c>
      <c r="F78">
        <v>9.9000003020963209E+37</v>
      </c>
      <c r="G78">
        <v>1.3982000400000001</v>
      </c>
      <c r="H78">
        <v>1234.5040283200001</v>
      </c>
      <c r="J78" s="2">
        <f>TREND(Calibration!$A$2:$A$4,Calibration!$B$2:$B$4,C78)</f>
        <v>379.97550296746107</v>
      </c>
      <c r="K78" s="2">
        <f>TREND(Calibration!$A$2:$A$4,Calibration!$C$2:$C$4,E78)</f>
        <v>772.60343738334666</v>
      </c>
      <c r="L78" s="2">
        <f>TREND(Calibration!$A$2:$A$4,Calibration!$D$2:$D$4,G78)</f>
        <v>524.96625979840314</v>
      </c>
    </row>
    <row r="79" spans="1:12" x14ac:dyDescent="0.25">
      <c r="A79">
        <v>384238</v>
      </c>
      <c r="B79">
        <v>14.303999900000001</v>
      </c>
      <c r="C79">
        <v>0.57950002</v>
      </c>
      <c r="D79">
        <v>1031.5710449200001</v>
      </c>
      <c r="E79">
        <v>1.9424999999999999</v>
      </c>
      <c r="F79">
        <v>9.9000003020963209E+37</v>
      </c>
      <c r="G79">
        <v>1.3987000000000001</v>
      </c>
      <c r="H79">
        <v>9.9000003020963209E+37</v>
      </c>
      <c r="J79" s="2">
        <f>TREND(Calibration!$A$2:$A$4,Calibration!$B$2:$B$4,C79)</f>
        <v>379.35784313587254</v>
      </c>
      <c r="K79" s="2">
        <f>TREND(Calibration!$A$2:$A$4,Calibration!$C$2:$C$4,E79)</f>
        <v>763.00261621083621</v>
      </c>
      <c r="L79" s="2">
        <f>TREND(Calibration!$A$2:$A$4,Calibration!$D$2:$D$4,G79)</f>
        <v>525.17299214800391</v>
      </c>
    </row>
    <row r="80" spans="1:12" x14ac:dyDescent="0.25">
      <c r="A80">
        <v>389238</v>
      </c>
      <c r="B80">
        <v>14.420000079999999</v>
      </c>
      <c r="C80">
        <v>0.57410002000000004</v>
      </c>
      <c r="D80">
        <v>1106.68200684</v>
      </c>
      <c r="E80">
        <v>1.9917000499999999</v>
      </c>
      <c r="F80">
        <v>1365.49902344</v>
      </c>
      <c r="G80">
        <v>1.4003000299999999</v>
      </c>
      <c r="H80">
        <v>9.9000003020963209E+37</v>
      </c>
      <c r="J80" s="2">
        <f>TREND(Calibration!$A$2:$A$4,Calibration!$B$2:$B$4,C80)</f>
        <v>376.02244669132978</v>
      </c>
      <c r="K80" s="2">
        <f>TREND(Calibration!$A$2:$A$4,Calibration!$C$2:$C$4,E80)</f>
        <v>782.84970374267198</v>
      </c>
      <c r="L80" s="2">
        <f>TREND(Calibration!$A$2:$A$4,Calibration!$D$2:$D$4,G80)</f>
        <v>525.83460099937531</v>
      </c>
    </row>
    <row r="81" spans="1:12" x14ac:dyDescent="0.25">
      <c r="A81">
        <v>394237</v>
      </c>
      <c r="B81">
        <v>14.494999890000001</v>
      </c>
      <c r="C81">
        <v>0.58859998000000002</v>
      </c>
      <c r="D81">
        <v>784.24298095999995</v>
      </c>
      <c r="E81">
        <v>1.9824999599999999</v>
      </c>
      <c r="F81">
        <v>9.9000003020963209E+37</v>
      </c>
      <c r="G81">
        <v>1.40409994</v>
      </c>
      <c r="H81">
        <v>9.9000003020963209E+37</v>
      </c>
      <c r="J81" s="2">
        <f>TREND(Calibration!$A$2:$A$4,Calibration!$B$2:$B$4,C81)</f>
        <v>384.97857910429497</v>
      </c>
      <c r="K81" s="2">
        <f>TREND(Calibration!$A$2:$A$4,Calibration!$C$2:$C$4,E81)</f>
        <v>779.13842719862851</v>
      </c>
      <c r="L81" s="2">
        <f>TREND(Calibration!$A$2:$A$4,Calibration!$D$2:$D$4,G81)</f>
        <v>527.40585534486581</v>
      </c>
    </row>
    <row r="82" spans="1:12" x14ac:dyDescent="0.25">
      <c r="A82">
        <v>399238</v>
      </c>
      <c r="B82">
        <v>14.42399979</v>
      </c>
      <c r="C82">
        <v>0.58590001000000003</v>
      </c>
      <c r="D82">
        <v>1174.05505371</v>
      </c>
      <c r="E82">
        <v>1.83609998</v>
      </c>
      <c r="F82">
        <v>9.9000003020963209E+37</v>
      </c>
      <c r="G82">
        <v>1.4078999800000001</v>
      </c>
      <c r="H82">
        <v>9.9000003020963209E+37</v>
      </c>
      <c r="J82" s="2">
        <f>TREND(Calibration!$A$2:$A$4,Calibration!$B$2:$B$4,C82)</f>
        <v>383.31089941200383</v>
      </c>
      <c r="K82" s="2">
        <f>TREND(Calibration!$A$2:$A$4,Calibration!$C$2:$C$4,E82)</f>
        <v>720.08130799409503</v>
      </c>
      <c r="L82" s="2">
        <f>TREND(Calibration!$A$2:$A$4,Calibration!$D$2:$D$4,G82)</f>
        <v>528.9771634450675</v>
      </c>
    </row>
    <row r="83" spans="1:12" x14ac:dyDescent="0.25">
      <c r="A83">
        <v>404238</v>
      </c>
      <c r="B83">
        <v>14.324000359999999</v>
      </c>
      <c r="C83">
        <v>0.58969998000000001</v>
      </c>
      <c r="D83">
        <v>952.79699706999997</v>
      </c>
      <c r="E83">
        <v>2.0441000499999999</v>
      </c>
      <c r="F83">
        <v>9.9000003020963209E+37</v>
      </c>
      <c r="G83">
        <v>1.4148999499999999</v>
      </c>
      <c r="H83">
        <v>9.9000003020963209E+37</v>
      </c>
      <c r="J83" s="2">
        <f>TREND(Calibration!$A$2:$A$4,Calibration!$B$2:$B$4,C83)</f>
        <v>385.65801171336847</v>
      </c>
      <c r="K83" s="2">
        <f>TREND(Calibration!$A$2:$A$4,Calibration!$C$2:$C$4,E83)</f>
        <v>803.98763727461346</v>
      </c>
      <c r="L83" s="2">
        <f>TREND(Calibration!$A$2:$A$4,Calibration!$D$2:$D$4,G83)</f>
        <v>531.87163549330091</v>
      </c>
    </row>
    <row r="84" spans="1:12" x14ac:dyDescent="0.25">
      <c r="A84">
        <v>409238</v>
      </c>
      <c r="B84">
        <v>14.25899982</v>
      </c>
      <c r="C84">
        <v>0.59299999000000003</v>
      </c>
      <c r="D84">
        <v>689.56799316000001</v>
      </c>
      <c r="E84">
        <v>2.0511000199999998</v>
      </c>
      <c r="F84">
        <v>9.9000003020963209E+37</v>
      </c>
      <c r="G84">
        <v>1.4198000399999999</v>
      </c>
      <c r="H84">
        <v>9.9000003020963209E+37</v>
      </c>
      <c r="J84" s="2">
        <f>TREND(Calibration!$A$2:$A$4,Calibration!$B$2:$B$4,C84)</f>
        <v>387.69631571724915</v>
      </c>
      <c r="K84" s="2">
        <f>TREND(Calibration!$A$2:$A$4,Calibration!$C$2:$C$4,E84)</f>
        <v>806.81139491937643</v>
      </c>
      <c r="L84" s="2">
        <f>TREND(Calibration!$A$2:$A$4,Calibration!$D$2:$D$4,G84)</f>
        <v>533.89781182531783</v>
      </c>
    </row>
    <row r="85" spans="1:12" x14ac:dyDescent="0.25">
      <c r="A85">
        <v>414238</v>
      </c>
      <c r="B85">
        <v>14.248999599999999</v>
      </c>
      <c r="C85">
        <v>0.58969998000000001</v>
      </c>
      <c r="D85">
        <v>992.52899170000001</v>
      </c>
      <c r="E85">
        <v>2.0743000500000002</v>
      </c>
      <c r="F85">
        <v>9.9000003020963209E+37</v>
      </c>
      <c r="G85">
        <v>1.4164999700000001</v>
      </c>
      <c r="H85">
        <v>9.9000003020963209E+37</v>
      </c>
      <c r="J85" s="2">
        <f>TREND(Calibration!$A$2:$A$4,Calibration!$B$2:$B$4,C85)</f>
        <v>385.65801171336847</v>
      </c>
      <c r="K85" s="2">
        <f>TREND(Calibration!$A$2:$A$4,Calibration!$C$2:$C$4,E85)</f>
        <v>816.17018675294617</v>
      </c>
      <c r="L85" s="2">
        <f>TREND(Calibration!$A$2:$A$4,Calibration!$D$2:$D$4,G85)</f>
        <v>532.53324020969467</v>
      </c>
    </row>
    <row r="86" spans="1:12" x14ac:dyDescent="0.25">
      <c r="A86">
        <v>419238</v>
      </c>
      <c r="B86">
        <v>14.22900009</v>
      </c>
      <c r="C86">
        <v>0.58920002000000005</v>
      </c>
      <c r="D86">
        <v>754.54998779000005</v>
      </c>
      <c r="E86">
        <v>2.0754001099999999</v>
      </c>
      <c r="F86">
        <v>9.9000003020963209E+37</v>
      </c>
      <c r="G86">
        <v>1.43219995</v>
      </c>
      <c r="H86">
        <v>9.9000003020963209E+37</v>
      </c>
      <c r="J86" s="2">
        <f>TREND(Calibration!$A$2:$A$4,Calibration!$B$2:$B$4,C86)</f>
        <v>385.34920341588452</v>
      </c>
      <c r="K86" s="2">
        <f>TREND(Calibration!$A$2:$A$4,Calibration!$C$2:$C$4,E86)</f>
        <v>816.61394620258636</v>
      </c>
      <c r="L86" s="2">
        <f>TREND(Calibration!$A$2:$A$4,Calibration!$D$2:$D$4,G86)</f>
        <v>539.02514707041314</v>
      </c>
    </row>
    <row r="87" spans="1:12" x14ac:dyDescent="0.25">
      <c r="A87">
        <v>424238</v>
      </c>
      <c r="B87">
        <v>14.24600029</v>
      </c>
      <c r="C87">
        <v>0.59399997999999998</v>
      </c>
      <c r="D87">
        <v>685.38800048999997</v>
      </c>
      <c r="E87">
        <v>2.0283999399999999</v>
      </c>
      <c r="F87">
        <v>9.9000003020963209E+37</v>
      </c>
      <c r="G87">
        <v>1.4284000400000001</v>
      </c>
      <c r="H87">
        <v>9.9000003020963209E+37</v>
      </c>
      <c r="J87" s="2">
        <f>TREND(Calibration!$A$2:$A$4,Calibration!$B$2:$B$4,C87)</f>
        <v>388.31397554883767</v>
      </c>
      <c r="K87" s="2">
        <f>TREND(Calibration!$A$2:$A$4,Calibration!$C$2:$C$4,E87)</f>
        <v>797.65428075506827</v>
      </c>
      <c r="L87" s="2">
        <f>TREND(Calibration!$A$2:$A$4,Calibration!$D$2:$D$4,G87)</f>
        <v>537.45389272492275</v>
      </c>
    </row>
    <row r="88" spans="1:12" x14ac:dyDescent="0.25">
      <c r="A88">
        <v>429238</v>
      </c>
      <c r="B88">
        <v>14.352999690000001</v>
      </c>
      <c r="C88">
        <v>0.59189999000000004</v>
      </c>
      <c r="D88">
        <v>812.85302734000004</v>
      </c>
      <c r="E88">
        <v>2.0499999500000001</v>
      </c>
      <c r="F88">
        <v>9.9000003020963209E+37</v>
      </c>
      <c r="G88">
        <v>1.4241000399999999</v>
      </c>
      <c r="H88">
        <v>9.9000003020963209E+37</v>
      </c>
      <c r="J88" s="2">
        <f>TREND(Calibration!$A$2:$A$4,Calibration!$B$2:$B$4,C88)</f>
        <v>387.01688310817565</v>
      </c>
      <c r="K88" s="2">
        <f>TREND(Calibration!$A$2:$A$4,Calibration!$C$2:$C$4,E88)</f>
        <v>806.36763143577957</v>
      </c>
      <c r="L88" s="2">
        <f>TREND(Calibration!$A$2:$A$4,Calibration!$D$2:$D$4,G88)</f>
        <v>535.67585227512029</v>
      </c>
    </row>
    <row r="89" spans="1:12" x14ac:dyDescent="0.25">
      <c r="A89">
        <v>434238</v>
      </c>
      <c r="B89">
        <v>14.45400047</v>
      </c>
      <c r="C89">
        <v>0.58649998999999997</v>
      </c>
      <c r="D89">
        <v>732.81896973000005</v>
      </c>
      <c r="E89">
        <v>1.8301999600000001</v>
      </c>
      <c r="F89">
        <v>1098.7960205100001</v>
      </c>
      <c r="G89">
        <v>1.43429995</v>
      </c>
      <c r="H89">
        <v>9.9000003020963209E+37</v>
      </c>
      <c r="J89" s="2">
        <f>TREND(Calibration!$A$2:$A$4,Calibration!$B$2:$B$4,C89)</f>
        <v>383.68148666363282</v>
      </c>
      <c r="K89" s="2">
        <f>TREND(Calibration!$A$2:$A$4,Calibration!$C$2:$C$4,E89)</f>
        <v>717.70126542544767</v>
      </c>
      <c r="L89" s="2">
        <f>TREND(Calibration!$A$2:$A$4,Calibration!$D$2:$D$4,G89)</f>
        <v>539.89349240636318</v>
      </c>
    </row>
    <row r="90" spans="1:12" x14ac:dyDescent="0.25">
      <c r="A90">
        <v>439238</v>
      </c>
      <c r="B90">
        <v>14.399999619999999</v>
      </c>
      <c r="C90">
        <v>0.59240000999999998</v>
      </c>
      <c r="D90">
        <v>782.83197021000001</v>
      </c>
      <c r="E90">
        <v>1.7508000100000001</v>
      </c>
      <c r="F90">
        <v>850.65301513999998</v>
      </c>
      <c r="G90">
        <v>1.43490005</v>
      </c>
      <c r="H90">
        <v>9.9000003020963209E+37</v>
      </c>
      <c r="J90" s="2">
        <f>TREND(Calibration!$A$2:$A$4,Calibration!$B$2:$B$4,C90)</f>
        <v>387.3257284656201</v>
      </c>
      <c r="K90" s="2">
        <f>TREND(Calibration!$A$2:$A$4,Calibration!$C$2:$C$4,E90)</f>
        <v>685.67166875484702</v>
      </c>
      <c r="L90" s="2">
        <f>TREND(Calibration!$A$2:$A$4,Calibration!$D$2:$D$4,G90)</f>
        <v>540.14163242355539</v>
      </c>
    </row>
    <row r="91" spans="1:12" x14ac:dyDescent="0.25">
      <c r="A91">
        <v>444238</v>
      </c>
      <c r="B91">
        <v>14.3409996</v>
      </c>
      <c r="C91">
        <v>0.58319997999999995</v>
      </c>
      <c r="D91">
        <v>352.91799927</v>
      </c>
      <c r="E91">
        <v>1.8825999499999999</v>
      </c>
      <c r="F91">
        <v>776.50701904000005</v>
      </c>
      <c r="G91">
        <v>1.4376000200000001</v>
      </c>
      <c r="H91">
        <v>9.9000003020963209E+37</v>
      </c>
      <c r="J91" s="2">
        <f>TREND(Calibration!$A$2:$A$4,Calibration!$B$2:$B$4,C91)</f>
        <v>381.6431826597522</v>
      </c>
      <c r="K91" s="2">
        <f>TREND(Calibration!$A$2:$A$4,Calibration!$C$2:$C$4,E91)</f>
        <v>738.83919492343227</v>
      </c>
      <c r="L91" s="2">
        <f>TREND(Calibration!$A$2:$A$4,Calibration!$D$2:$D$4,G91)</f>
        <v>541.25806402198646</v>
      </c>
    </row>
    <row r="92" spans="1:12" x14ac:dyDescent="0.25">
      <c r="A92">
        <v>449238</v>
      </c>
      <c r="B92">
        <v>14.27600002</v>
      </c>
      <c r="C92">
        <v>0.58319997999999995</v>
      </c>
      <c r="D92">
        <v>1154.7969970700001</v>
      </c>
      <c r="E92">
        <v>1.97109997</v>
      </c>
      <c r="F92">
        <v>801.53002930000002</v>
      </c>
      <c r="G92">
        <v>1.4414000499999999</v>
      </c>
      <c r="H92">
        <v>9.9000003020963209E+37</v>
      </c>
      <c r="J92" s="2">
        <f>TREND(Calibration!$A$2:$A$4,Calibration!$B$2:$B$4,C92)</f>
        <v>381.6431826597522</v>
      </c>
      <c r="K92" s="2">
        <f>TREND(Calibration!$A$2:$A$4,Calibration!$C$2:$C$4,E92)</f>
        <v>774.53972050235382</v>
      </c>
      <c r="L92" s="2">
        <f>TREND(Calibration!$A$2:$A$4,Calibration!$D$2:$D$4,G92)</f>
        <v>542.82936798721028</v>
      </c>
    </row>
    <row r="93" spans="1:12" x14ac:dyDescent="0.25">
      <c r="A93">
        <v>454238</v>
      </c>
      <c r="B93">
        <v>14.213999749999999</v>
      </c>
      <c r="C93">
        <v>0.57889997999999998</v>
      </c>
      <c r="D93">
        <v>1239.22302246</v>
      </c>
      <c r="E93">
        <v>1.76859999</v>
      </c>
      <c r="F93">
        <v>566.92700194999998</v>
      </c>
      <c r="G93">
        <v>1.44410002</v>
      </c>
      <c r="H93">
        <v>9.9000003020963209E+37</v>
      </c>
      <c r="J93" s="2">
        <f>TREND(Calibration!$A$2:$A$4,Calibration!$B$2:$B$4,C93)</f>
        <v>378.98721882428299</v>
      </c>
      <c r="K93" s="2">
        <f>TREND(Calibration!$A$2:$A$4,Calibration!$C$2:$C$4,E93)</f>
        <v>692.85210375694408</v>
      </c>
      <c r="L93" s="2">
        <f>TREND(Calibration!$A$2:$A$4,Calibration!$D$2:$D$4,G93)</f>
        <v>543.94579958564123</v>
      </c>
    </row>
    <row r="94" spans="1:12" x14ac:dyDescent="0.25">
      <c r="A94">
        <v>459238</v>
      </c>
      <c r="B94">
        <v>14.08199978</v>
      </c>
      <c r="C94">
        <v>0.57679999000000004</v>
      </c>
      <c r="D94">
        <v>1065.7989502</v>
      </c>
      <c r="E94">
        <v>2.1029000299999998</v>
      </c>
      <c r="F94">
        <v>629.19702147999999</v>
      </c>
      <c r="G94">
        <v>1.4505000100000001</v>
      </c>
      <c r="H94">
        <v>9.9000003020963209E+37</v>
      </c>
      <c r="J94" s="2">
        <f>TREND(Calibration!$A$2:$A$4,Calibration!$B$2:$B$4,C94)</f>
        <v>377.69012638362091</v>
      </c>
      <c r="K94" s="2">
        <f>TREND(Calibration!$A$2:$A$4,Calibration!$C$2:$C$4,E94)</f>
        <v>827.70729507842043</v>
      </c>
      <c r="L94" s="2">
        <f>TREND(Calibration!$A$2:$A$4,Calibration!$D$2:$D$4,G94)</f>
        <v>546.59218123641597</v>
      </c>
    </row>
    <row r="95" spans="1:12" x14ac:dyDescent="0.25">
      <c r="A95">
        <v>464238</v>
      </c>
      <c r="B95">
        <v>13.994999890000001</v>
      </c>
      <c r="C95">
        <v>0.57349998000000002</v>
      </c>
      <c r="D95">
        <v>1201.0780029299999</v>
      </c>
      <c r="E95">
        <v>2.1045000599999999</v>
      </c>
      <c r="F95">
        <v>631.74401854999996</v>
      </c>
      <c r="G95">
        <v>1.4549000299999999</v>
      </c>
      <c r="H95">
        <v>9.9000003020963209E+37</v>
      </c>
      <c r="J95" s="2">
        <f>TREND(Calibration!$A$2:$A$4,Calibration!$B$2:$B$4,C95)</f>
        <v>375.65182237974028</v>
      </c>
      <c r="K95" s="2">
        <f>TREND(Calibration!$A$2:$A$4,Calibration!$C$2:$C$4,E95)</f>
        <v>828.35274026523552</v>
      </c>
      <c r="L95" s="2">
        <f>TREND(Calibration!$A$2:$A$4,Calibration!$D$2:$D$4,G95)</f>
        <v>548.41157973407633</v>
      </c>
    </row>
    <row r="96" spans="1:12" x14ac:dyDescent="0.25">
      <c r="A96">
        <v>469238</v>
      </c>
      <c r="B96">
        <v>14.12100029</v>
      </c>
      <c r="C96">
        <v>0.56809997999999995</v>
      </c>
      <c r="D96">
        <v>1280.1459960899999</v>
      </c>
      <c r="E96">
        <v>2.2806000700000002</v>
      </c>
      <c r="F96">
        <v>682.99798583999996</v>
      </c>
      <c r="G96">
        <v>1.4510999899999999</v>
      </c>
      <c r="H96">
        <v>9.9000003020963209E+37</v>
      </c>
      <c r="J96" s="2">
        <f>TREND(Calibration!$A$2:$A$4,Calibration!$B$2:$B$4,C96)</f>
        <v>372.31642593519746</v>
      </c>
      <c r="K96" s="2">
        <f>TREND(Calibration!$A$2:$A$4,Calibration!$C$2:$C$4,E96)</f>
        <v>899.39072321092692</v>
      </c>
      <c r="L96" s="2">
        <f>TREND(Calibration!$A$2:$A$4,Calibration!$D$2:$D$4,G96)</f>
        <v>546.84027163387464</v>
      </c>
    </row>
    <row r="97" spans="1:12" x14ac:dyDescent="0.25">
      <c r="A97">
        <v>474277</v>
      </c>
      <c r="B97">
        <v>14.305999760000001</v>
      </c>
      <c r="C97">
        <v>0.57999997999999997</v>
      </c>
      <c r="D97">
        <v>1145.1920166</v>
      </c>
      <c r="E97">
        <v>2.02999997</v>
      </c>
      <c r="F97">
        <v>723.04302978999999</v>
      </c>
      <c r="G97">
        <v>1.45220006</v>
      </c>
      <c r="H97">
        <v>9.9000003020963209E+37</v>
      </c>
      <c r="J97" s="2">
        <f>TREND(Calibration!$A$2:$A$4,Calibration!$B$2:$B$4,C97)</f>
        <v>379.66665143335649</v>
      </c>
      <c r="K97" s="2">
        <f>TREND(Calibration!$A$2:$A$4,Calibration!$C$2:$C$4,E97)</f>
        <v>798.29972594188337</v>
      </c>
      <c r="L97" s="2">
        <f>TREND(Calibration!$A$2:$A$4,Calibration!$D$2:$D$4,G97)</f>
        <v>547.29514813564549</v>
      </c>
    </row>
    <row r="98" spans="1:12" x14ac:dyDescent="0.25">
      <c r="A98">
        <v>479238</v>
      </c>
      <c r="B98">
        <v>14.458999629999999</v>
      </c>
      <c r="C98">
        <v>0.56760001000000004</v>
      </c>
      <c r="D98">
        <v>1230.37597656</v>
      </c>
      <c r="E98">
        <v>2.3529999300000002</v>
      </c>
      <c r="F98">
        <v>1042.1040039100001</v>
      </c>
      <c r="G98">
        <v>1.4472999600000001</v>
      </c>
      <c r="H98">
        <v>9.9000003020963209E+37</v>
      </c>
      <c r="J98" s="2">
        <f>TREND(Calibration!$A$2:$A$4,Calibration!$B$2:$B$4,C98)</f>
        <v>372.00761146105344</v>
      </c>
      <c r="K98" s="2">
        <f>TREND(Calibration!$A$2:$A$4,Calibration!$C$2:$C$4,E98)</f>
        <v>928.59651382928314</v>
      </c>
      <c r="L98" s="2">
        <f>TREND(Calibration!$A$2:$A$4,Calibration!$D$2:$D$4,G98)</f>
        <v>545.26896766865082</v>
      </c>
    </row>
    <row r="99" spans="1:12" x14ac:dyDescent="0.25">
      <c r="A99">
        <v>484238</v>
      </c>
      <c r="B99">
        <v>14.5170002</v>
      </c>
      <c r="C99">
        <v>0.57889997999999998</v>
      </c>
      <c r="D99">
        <v>1043.7869873</v>
      </c>
      <c r="E99">
        <v>2.0369999399999998</v>
      </c>
      <c r="F99">
        <v>1014.15899658</v>
      </c>
      <c r="G99">
        <v>1.4500000500000001</v>
      </c>
      <c r="H99">
        <v>9.9000003020963209E+37</v>
      </c>
      <c r="J99" s="2">
        <f>TREND(Calibration!$A$2:$A$4,Calibration!$B$2:$B$4,C99)</f>
        <v>378.98721882428299</v>
      </c>
      <c r="K99" s="2">
        <f>TREND(Calibration!$A$2:$A$4,Calibration!$C$2:$C$4,E99)</f>
        <v>801.12348358664633</v>
      </c>
      <c r="L99" s="2">
        <f>TREND(Calibration!$A$2:$A$4,Calibration!$D$2:$D$4,G99)</f>
        <v>546.38544888681531</v>
      </c>
    </row>
    <row r="100" spans="1:12" x14ac:dyDescent="0.25">
      <c r="A100">
        <v>489238</v>
      </c>
      <c r="B100">
        <v>14.43599987</v>
      </c>
      <c r="C100">
        <v>0.56969999999999998</v>
      </c>
      <c r="D100">
        <v>1033.9239502</v>
      </c>
      <c r="E100">
        <v>1.97920001</v>
      </c>
      <c r="F100">
        <v>986.34698486000002</v>
      </c>
      <c r="G100">
        <v>1.4510999899999999</v>
      </c>
      <c r="H100">
        <v>9.9000003020963209E+37</v>
      </c>
      <c r="J100" s="2">
        <f>TREND(Calibration!$A$2:$A$4,Calibration!$B$2:$B$4,C100)</f>
        <v>373.30470390171553</v>
      </c>
      <c r="K100" s="2">
        <f>TREND(Calibration!$A$2:$A$4,Calibration!$C$2:$C$4,E100)</f>
        <v>777.80724163071386</v>
      </c>
      <c r="L100" s="2">
        <f>TREND(Calibration!$A$2:$A$4,Calibration!$D$2:$D$4,G100)</f>
        <v>546.84027163387464</v>
      </c>
    </row>
    <row r="101" spans="1:12" x14ac:dyDescent="0.25">
      <c r="A101">
        <v>494236</v>
      </c>
      <c r="B101">
        <v>14.333000180000001</v>
      </c>
      <c r="C101">
        <v>0.56430000000000002</v>
      </c>
      <c r="D101">
        <v>857.01501465000001</v>
      </c>
      <c r="E101">
        <v>1.7577999799999999</v>
      </c>
      <c r="F101">
        <v>877.33300781000003</v>
      </c>
      <c r="G101">
        <v>1.4472999600000001</v>
      </c>
      <c r="H101">
        <v>9.9000003020963209E+37</v>
      </c>
      <c r="J101" s="2">
        <f>TREND(Calibration!$A$2:$A$4,Calibration!$B$2:$B$4,C101)</f>
        <v>369.96930745717282</v>
      </c>
      <c r="K101" s="2">
        <f>TREND(Calibration!$A$2:$A$4,Calibration!$C$2:$C$4,E101)</f>
        <v>688.49542639960998</v>
      </c>
      <c r="L101" s="2">
        <f>TREND(Calibration!$A$2:$A$4,Calibration!$D$2:$D$4,G101)</f>
        <v>545.26896766865082</v>
      </c>
    </row>
    <row r="102" spans="1:12" x14ac:dyDescent="0.25">
      <c r="A102">
        <v>499236</v>
      </c>
      <c r="B102">
        <v>14.225999829999999</v>
      </c>
      <c r="C102">
        <v>0.56540000000000001</v>
      </c>
      <c r="D102">
        <v>1016.37902832</v>
      </c>
      <c r="E102">
        <v>1.97819996</v>
      </c>
      <c r="F102">
        <v>801.45599364999998</v>
      </c>
      <c r="G102">
        <v>1.4553999900000001</v>
      </c>
      <c r="H102">
        <v>9.9000003020963209E+37</v>
      </c>
      <c r="J102" s="2">
        <f>TREND(Calibration!$A$2:$A$4,Calibration!$B$2:$B$4,C102)</f>
        <v>370.64874006624632</v>
      </c>
      <c r="K102" s="2">
        <f>TREND(Calibration!$A$2:$A$4,Calibration!$C$2:$C$4,E102)</f>
        <v>777.40382578283948</v>
      </c>
      <c r="L102" s="2">
        <f>TREND(Calibration!$A$2:$A$4,Calibration!$D$2:$D$4,G102)</f>
        <v>548.61831208367721</v>
      </c>
    </row>
    <row r="103" spans="1:12" x14ac:dyDescent="0.25">
      <c r="A103">
        <v>504237</v>
      </c>
      <c r="B103">
        <v>14.144000050000001</v>
      </c>
      <c r="C103">
        <v>0.57349998000000002</v>
      </c>
      <c r="D103">
        <v>1013.07702637</v>
      </c>
      <c r="E103">
        <v>2.4010000200000001</v>
      </c>
      <c r="F103">
        <v>1171.0350341799999</v>
      </c>
      <c r="G103">
        <v>1.45220006</v>
      </c>
      <c r="H103">
        <v>9.9000003020963209E+37</v>
      </c>
      <c r="J103" s="2">
        <f>TREND(Calibration!$A$2:$A$4,Calibration!$B$2:$B$4,C103)</f>
        <v>375.65182237974028</v>
      </c>
      <c r="K103" s="2">
        <f>TREND(Calibration!$A$2:$A$4,Calibration!$C$2:$C$4,E103)</f>
        <v>947.95954268323749</v>
      </c>
      <c r="L103" s="2">
        <f>TREND(Calibration!$A$2:$A$4,Calibration!$D$2:$D$4,G103)</f>
        <v>547.29514813564549</v>
      </c>
    </row>
    <row r="104" spans="1:12" x14ac:dyDescent="0.25">
      <c r="A104">
        <v>509236</v>
      </c>
      <c r="B104">
        <v>14.06999969</v>
      </c>
      <c r="C104">
        <v>0.56599997999999996</v>
      </c>
      <c r="D104">
        <v>912.19799805000002</v>
      </c>
      <c r="E104">
        <v>2.20120001</v>
      </c>
      <c r="F104">
        <v>1040.6290283200001</v>
      </c>
      <c r="G104">
        <v>1.4543000500000001</v>
      </c>
      <c r="H104">
        <v>9.9000003020963209E+37</v>
      </c>
      <c r="J104" s="2">
        <f>TREND(Calibration!$A$2:$A$4,Calibration!$B$2:$B$4,C104)</f>
        <v>371.01932731787531</v>
      </c>
      <c r="K104" s="2">
        <f>TREND(Calibration!$A$2:$A$4,Calibration!$C$2:$C$4,E104)</f>
        <v>867.36108216680157</v>
      </c>
      <c r="L104" s="2">
        <f>TREND(Calibration!$A$2:$A$4,Calibration!$D$2:$D$4,G104)</f>
        <v>548.16348933661766</v>
      </c>
    </row>
    <row r="105" spans="1:12" x14ac:dyDescent="0.25">
      <c r="A105">
        <v>514236</v>
      </c>
      <c r="B105">
        <v>14.12199974</v>
      </c>
      <c r="C105">
        <v>0.57459998000000001</v>
      </c>
      <c r="D105">
        <v>492.5</v>
      </c>
      <c r="E105">
        <v>2.4869000899999998</v>
      </c>
      <c r="F105">
        <v>9.9000003020963209E+37</v>
      </c>
      <c r="G105">
        <v>1.45220006</v>
      </c>
      <c r="H105">
        <v>9.9000003020963209E+37</v>
      </c>
      <c r="J105" s="2">
        <f>TREND(Calibration!$A$2:$A$4,Calibration!$B$2:$B$4,C105)</f>
        <v>376.33125498881378</v>
      </c>
      <c r="K105" s="2">
        <f>TREND(Calibration!$A$2:$A$4,Calibration!$C$2:$C$4,E105)</f>
        <v>982.61125966890745</v>
      </c>
      <c r="L105" s="2">
        <f>TREND(Calibration!$A$2:$A$4,Calibration!$D$2:$D$4,G105)</f>
        <v>547.29514813564549</v>
      </c>
    </row>
    <row r="106" spans="1:12" x14ac:dyDescent="0.25">
      <c r="A106">
        <v>519237</v>
      </c>
      <c r="B106">
        <v>14.18700027</v>
      </c>
      <c r="C106">
        <v>0.57620000999999998</v>
      </c>
      <c r="D106">
        <v>9.9000003020963209E+37</v>
      </c>
      <c r="E106">
        <v>1.9722000399999999</v>
      </c>
      <c r="F106">
        <v>1361.6280517600001</v>
      </c>
      <c r="G106">
        <v>1.45809996</v>
      </c>
      <c r="H106">
        <v>9.9000003020963209E+37</v>
      </c>
      <c r="J106" s="2">
        <f>TREND(Calibration!$A$2:$A$4,Calibration!$B$2:$B$4,C106)</f>
        <v>377.31953913199186</v>
      </c>
      <c r="K106" s="2">
        <f>TREND(Calibration!$A$2:$A$4,Calibration!$C$2:$C$4,E106)</f>
        <v>774.98348398595078</v>
      </c>
      <c r="L106" s="2">
        <f>TREND(Calibration!$A$2:$A$4,Calibration!$D$2:$D$4,G106)</f>
        <v>549.73474368210805</v>
      </c>
    </row>
    <row r="107" spans="1:12" x14ac:dyDescent="0.25">
      <c r="A107">
        <v>524237</v>
      </c>
      <c r="B107">
        <v>14.30000019</v>
      </c>
      <c r="C107">
        <v>0.56870001999999997</v>
      </c>
      <c r="D107">
        <v>1095.4239502</v>
      </c>
      <c r="E107">
        <v>1.9485000400000001</v>
      </c>
      <c r="F107">
        <v>1185.69494629</v>
      </c>
      <c r="G107">
        <v>1.45379996</v>
      </c>
      <c r="H107">
        <v>9.9000003020963209E+37</v>
      </c>
      <c r="J107" s="2">
        <f>TREND(Calibration!$A$2:$A$4,Calibration!$B$2:$B$4,C107)</f>
        <v>372.68705024678701</v>
      </c>
      <c r="K107" s="2">
        <f>TREND(Calibration!$A$2:$A$4,Calibration!$C$2:$C$4,E107)</f>
        <v>765.42300641520637</v>
      </c>
      <c r="L107" s="2">
        <f>TREND(Calibration!$A$2:$A$4,Calibration!$D$2:$D$4,G107)</f>
        <v>547.9567032323057</v>
      </c>
    </row>
    <row r="108" spans="1:12" x14ac:dyDescent="0.25">
      <c r="A108">
        <v>529236</v>
      </c>
      <c r="B108">
        <v>14.336000439999999</v>
      </c>
      <c r="C108">
        <v>0.56650001000000005</v>
      </c>
      <c r="D108">
        <v>681.83599853999999</v>
      </c>
      <c r="E108">
        <v>2.1930999799999999</v>
      </c>
      <c r="F108">
        <v>1245.35095215</v>
      </c>
      <c r="G108">
        <v>1.45159996</v>
      </c>
      <c r="H108">
        <v>9.9000003020963209E+37</v>
      </c>
      <c r="J108" s="2">
        <f>TREND(Calibration!$A$2:$A$4,Calibration!$B$2:$B$4,C108)</f>
        <v>371.32817885197994</v>
      </c>
      <c r="K108" s="2">
        <f>TREND(Calibration!$A$2:$A$4,Calibration!$C$2:$C$4,E108)</f>
        <v>864.09356507239829</v>
      </c>
      <c r="L108" s="2">
        <f>TREND(Calibration!$A$2:$A$4,Calibration!$D$2:$D$4,G108)</f>
        <v>547.04700811845328</v>
      </c>
    </row>
    <row r="109" spans="1:12" x14ac:dyDescent="0.25">
      <c r="A109">
        <v>534236</v>
      </c>
      <c r="B109">
        <v>14.30000019</v>
      </c>
      <c r="C109">
        <v>0.56650001000000005</v>
      </c>
      <c r="D109">
        <v>765.83599853999999</v>
      </c>
      <c r="E109">
        <v>2.02189994</v>
      </c>
      <c r="F109">
        <v>994.63000488</v>
      </c>
      <c r="G109">
        <v>1.45159996</v>
      </c>
      <c r="H109">
        <v>9.9000003020963209E+37</v>
      </c>
      <c r="J109" s="2">
        <f>TREND(Calibration!$A$2:$A$4,Calibration!$B$2:$B$4,C109)</f>
        <v>371.32817885197994</v>
      </c>
      <c r="K109" s="2">
        <f>TREND(Calibration!$A$2:$A$4,Calibration!$C$2:$C$4,E109)</f>
        <v>795.03220884748009</v>
      </c>
      <c r="L109" s="2">
        <f>TREND(Calibration!$A$2:$A$4,Calibration!$D$2:$D$4,G109)</f>
        <v>547.04700811845328</v>
      </c>
    </row>
    <row r="110" spans="1:12" x14ac:dyDescent="0.25">
      <c r="A110">
        <v>539236</v>
      </c>
      <c r="B110">
        <v>14.225999829999999</v>
      </c>
      <c r="C110">
        <v>0.56870001999999997</v>
      </c>
      <c r="D110">
        <v>816.69201659999999</v>
      </c>
      <c r="E110">
        <v>2.0608000799999999</v>
      </c>
      <c r="F110">
        <v>851.89398193</v>
      </c>
      <c r="G110">
        <v>1.45220006</v>
      </c>
      <c r="H110">
        <v>9.9000003020963209E+37</v>
      </c>
      <c r="J110" s="2">
        <f>TREND(Calibration!$A$2:$A$4,Calibration!$B$2:$B$4,C110)</f>
        <v>372.68705024678701</v>
      </c>
      <c r="K110" s="2">
        <f>TREND(Calibration!$A$2:$A$4,Calibration!$C$2:$C$4,E110)</f>
        <v>810.72435720059491</v>
      </c>
      <c r="L110" s="2">
        <f>TREND(Calibration!$A$2:$A$4,Calibration!$D$2:$D$4,G110)</f>
        <v>547.29514813564549</v>
      </c>
    </row>
    <row r="111" spans="1:12" x14ac:dyDescent="0.25">
      <c r="A111">
        <v>544236</v>
      </c>
      <c r="B111">
        <v>14.15100002</v>
      </c>
      <c r="C111">
        <v>0.57029998000000004</v>
      </c>
      <c r="D111">
        <v>892.80700683999999</v>
      </c>
      <c r="E111">
        <v>1.9214999699999999</v>
      </c>
      <c r="F111">
        <v>730.75201416000004</v>
      </c>
      <c r="G111">
        <v>1.45809996</v>
      </c>
      <c r="H111">
        <v>9.9000003020963209E+37</v>
      </c>
      <c r="J111" s="2">
        <f>TREND(Calibration!$A$2:$A$4,Calibration!$B$2:$B$4,C111)</f>
        <v>373.67529115334457</v>
      </c>
      <c r="K111" s="2">
        <f>TREND(Calibration!$A$2:$A$4,Calibration!$C$2:$C$4,E111)</f>
        <v>754.53129486906573</v>
      </c>
      <c r="L111" s="2">
        <f>TREND(Calibration!$A$2:$A$4,Calibration!$D$2:$D$4,G111)</f>
        <v>549.73474368210805</v>
      </c>
    </row>
    <row r="112" spans="1:12" x14ac:dyDescent="0.25">
      <c r="A112">
        <v>549236</v>
      </c>
      <c r="B112">
        <v>14.09599972</v>
      </c>
      <c r="C112">
        <v>0.58219999</v>
      </c>
      <c r="D112">
        <v>887.00500488</v>
      </c>
      <c r="E112">
        <v>2.1282999500000002</v>
      </c>
      <c r="F112">
        <v>1080.1970214800001</v>
      </c>
      <c r="G112">
        <v>1.4586000400000001</v>
      </c>
      <c r="H112">
        <v>9.9000003020963209E+37</v>
      </c>
      <c r="J112" s="2">
        <f>TREND(Calibration!$A$2:$A$4,Calibration!$B$2:$B$4,C112)</f>
        <v>381.02552282816362</v>
      </c>
      <c r="K112" s="2">
        <f>TREND(Calibration!$A$2:$A$4,Calibration!$C$2:$C$4,E112)</f>
        <v>837.95351303026462</v>
      </c>
      <c r="L112" s="2">
        <f>TREND(Calibration!$A$2:$A$4,Calibration!$D$2:$D$4,G112)</f>
        <v>549.94152565144236</v>
      </c>
    </row>
    <row r="113" spans="1:12" x14ac:dyDescent="0.25">
      <c r="A113">
        <v>554236</v>
      </c>
      <c r="B113">
        <v>14.04399967</v>
      </c>
      <c r="C113">
        <v>0.57620000999999998</v>
      </c>
      <c r="D113">
        <v>1021.50598145</v>
      </c>
      <c r="E113">
        <v>2.1752998799999999</v>
      </c>
      <c r="F113">
        <v>1133.1879882799999</v>
      </c>
      <c r="G113">
        <v>1.46080005</v>
      </c>
      <c r="H113">
        <v>9.9000003020963209E+37</v>
      </c>
      <c r="J113" s="2">
        <f>TREND(Calibration!$A$2:$A$4,Calibration!$B$2:$B$4,C113)</f>
        <v>377.31953913199186</v>
      </c>
      <c r="K113" s="2">
        <f>TREND(Calibration!$A$2:$A$4,Calibration!$C$2:$C$4,E113)</f>
        <v>856.91308166281988</v>
      </c>
      <c r="L113" s="2">
        <f>TREND(Calibration!$A$2:$A$4,Calibration!$D$2:$D$4,G113)</f>
        <v>550.85122490027254</v>
      </c>
    </row>
    <row r="114" spans="1:12" x14ac:dyDescent="0.25">
      <c r="A114">
        <v>559236</v>
      </c>
      <c r="B114">
        <v>14.135000229999999</v>
      </c>
      <c r="C114">
        <v>0.57679999000000004</v>
      </c>
      <c r="D114">
        <v>939.56201171999999</v>
      </c>
      <c r="E114">
        <v>2.1034998900000001</v>
      </c>
      <c r="F114">
        <v>1159.3409423799999</v>
      </c>
      <c r="G114">
        <v>1.4673000599999999</v>
      </c>
      <c r="H114">
        <v>9.9000003020963209E+37</v>
      </c>
      <c r="J114" s="2">
        <f>TREND(Calibration!$A$2:$A$4,Calibration!$B$2:$B$4,C114)</f>
        <v>377.69012638362091</v>
      </c>
      <c r="K114" s="2">
        <f>TREND(Calibration!$A$2:$A$4,Calibration!$C$2:$C$4,E114)</f>
        <v>827.9492760098799</v>
      </c>
      <c r="L114" s="2">
        <f>TREND(Calibration!$A$2:$A$4,Calibration!$D$2:$D$4,G114)</f>
        <v>553.53896459890518</v>
      </c>
    </row>
    <row r="115" spans="1:12" x14ac:dyDescent="0.25">
      <c r="A115">
        <v>564237</v>
      </c>
      <c r="B115">
        <v>14.31000042</v>
      </c>
      <c r="C115">
        <v>0.58700001000000002</v>
      </c>
      <c r="D115">
        <v>645.59002685999997</v>
      </c>
      <c r="E115">
        <v>1.90470004</v>
      </c>
      <c r="F115">
        <v>9.9000003020963209E+37</v>
      </c>
      <c r="G115">
        <v>1.47109997</v>
      </c>
      <c r="H115">
        <v>9.9000003020963209E+37</v>
      </c>
      <c r="J115" s="2">
        <f>TREND(Calibration!$A$2:$A$4,Calibration!$B$2:$B$4,C115)</f>
        <v>383.99033202107739</v>
      </c>
      <c r="K115" s="2">
        <f>TREND(Calibration!$A$2:$A$4,Calibration!$C$2:$C$4,E115)</f>
        <v>747.75427571484306</v>
      </c>
      <c r="L115" s="2">
        <f>TREND(Calibration!$A$2:$A$4,Calibration!$D$2:$D$4,G115)</f>
        <v>555.11021894439568</v>
      </c>
    </row>
    <row r="116" spans="1:12" x14ac:dyDescent="0.25">
      <c r="A116">
        <v>569237</v>
      </c>
      <c r="B116">
        <v>14.38799953</v>
      </c>
      <c r="C116">
        <v>0.58700001000000002</v>
      </c>
      <c r="D116">
        <v>1196.7380371100001</v>
      </c>
      <c r="E116">
        <v>2.13529992</v>
      </c>
      <c r="F116">
        <v>9.9000003020963209E+37</v>
      </c>
      <c r="G116">
        <v>1.47049999</v>
      </c>
      <c r="H116">
        <v>9.9000003020963209E+37</v>
      </c>
      <c r="J116" s="2">
        <f>TREND(Calibration!$A$2:$A$4,Calibration!$B$2:$B$4,C116)</f>
        <v>383.99033202107739</v>
      </c>
      <c r="K116" s="2">
        <f>TREND(Calibration!$A$2:$A$4,Calibration!$C$2:$C$4,E116)</f>
        <v>840.77727067502758</v>
      </c>
      <c r="L116" s="2">
        <f>TREND(Calibration!$A$2:$A$4,Calibration!$D$2:$D$4,G116)</f>
        <v>554.8621285469369</v>
      </c>
    </row>
    <row r="117" spans="1:12" x14ac:dyDescent="0.25">
      <c r="A117">
        <v>574237</v>
      </c>
      <c r="B117">
        <v>14.416999819999999</v>
      </c>
      <c r="C117">
        <v>0.58590001000000003</v>
      </c>
      <c r="D117">
        <v>829.93298340000001</v>
      </c>
      <c r="E117">
        <v>2.0181000199999999</v>
      </c>
      <c r="F117">
        <v>9.9000003020963209E+37</v>
      </c>
      <c r="G117">
        <v>1.4678000200000001</v>
      </c>
      <c r="H117">
        <v>9.9000003020963209E+37</v>
      </c>
      <c r="J117" s="2">
        <f>TREND(Calibration!$A$2:$A$4,Calibration!$B$2:$B$4,C117)</f>
        <v>383.31089941200383</v>
      </c>
      <c r="K117" s="2">
        <f>TREND(Calibration!$A$2:$A$4,Calibration!$C$2:$C$4,E117)</f>
        <v>793.49933754239044</v>
      </c>
      <c r="L117" s="2">
        <f>TREND(Calibration!$A$2:$A$4,Calibration!$D$2:$D$4,G117)</f>
        <v>553.74569694850607</v>
      </c>
    </row>
    <row r="118" spans="1:12" x14ac:dyDescent="0.25">
      <c r="A118">
        <v>579237</v>
      </c>
      <c r="B118">
        <v>14.36200047</v>
      </c>
      <c r="C118">
        <v>0.58759998999999996</v>
      </c>
      <c r="D118">
        <v>652.02197265999996</v>
      </c>
      <c r="E118">
        <v>2.15750003</v>
      </c>
      <c r="F118">
        <v>9.9000003020963209E+37</v>
      </c>
      <c r="G118">
        <v>1.4694999500000001</v>
      </c>
      <c r="H118">
        <v>9.9000003020963209E+37</v>
      </c>
      <c r="J118" s="2">
        <f>TREND(Calibration!$A$2:$A$4,Calibration!$B$2:$B$4,C118)</f>
        <v>384.36091927270638</v>
      </c>
      <c r="K118" s="2">
        <f>TREND(Calibration!$A$2:$A$4,Calibration!$C$2:$C$4,E118)</f>
        <v>849.73269910216095</v>
      </c>
      <c r="L118" s="2">
        <f>TREND(Calibration!$A$2:$A$4,Calibration!$D$2:$D$4,G118)</f>
        <v>554.44861422800204</v>
      </c>
    </row>
    <row r="119" spans="1:12" x14ac:dyDescent="0.25">
      <c r="A119">
        <v>584237</v>
      </c>
      <c r="B119">
        <v>14.26799965</v>
      </c>
      <c r="C119">
        <v>0.58539998999999998</v>
      </c>
      <c r="D119">
        <v>672.75598145000004</v>
      </c>
      <c r="E119">
        <v>2.15799999</v>
      </c>
      <c r="F119">
        <v>9.9000003020963209E+37</v>
      </c>
      <c r="G119">
        <v>1.4688999700000001</v>
      </c>
      <c r="H119">
        <v>9.9000003020963209E+37</v>
      </c>
      <c r="J119" s="2">
        <f>TREND(Calibration!$A$2:$A$4,Calibration!$B$2:$B$4,C119)</f>
        <v>383.00205405455932</v>
      </c>
      <c r="K119" s="2">
        <f>TREND(Calibration!$A$2:$A$4,Calibration!$C$2:$C$4,E119)</f>
        <v>849.93438080537908</v>
      </c>
      <c r="L119" s="2">
        <f>TREND(Calibration!$A$2:$A$4,Calibration!$D$2:$D$4,G119)</f>
        <v>554.20052383054326</v>
      </c>
    </row>
    <row r="120" spans="1:12" x14ac:dyDescent="0.25">
      <c r="A120">
        <v>589237</v>
      </c>
      <c r="B120">
        <v>14.20600033</v>
      </c>
      <c r="C120">
        <v>0.57569999000000005</v>
      </c>
      <c r="D120">
        <v>803.65100098000005</v>
      </c>
      <c r="E120">
        <v>2.33949995</v>
      </c>
      <c r="F120">
        <v>9.9000003020963209E+37</v>
      </c>
      <c r="G120">
        <v>1.47490001</v>
      </c>
      <c r="H120">
        <v>9.9000003020963209E+37</v>
      </c>
      <c r="J120" s="2">
        <f>TREND(Calibration!$A$2:$A$4,Calibration!$B$2:$B$4,C120)</f>
        <v>377.01069377454741</v>
      </c>
      <c r="K120" s="2">
        <f>TREND(Calibration!$A$2:$A$4,Calibration!$C$2:$C$4,E120)</f>
        <v>923.15068024297511</v>
      </c>
      <c r="L120" s="2">
        <f>TREND(Calibration!$A$2:$A$4,Calibration!$D$2:$D$4,G120)</f>
        <v>556.68152704459737</v>
      </c>
    </row>
    <row r="121" spans="1:12" x14ac:dyDescent="0.25">
      <c r="A121">
        <v>594238</v>
      </c>
      <c r="B121">
        <v>14.163999560000001</v>
      </c>
      <c r="C121">
        <v>0.57679999000000004</v>
      </c>
      <c r="D121">
        <v>857.87402343999997</v>
      </c>
      <c r="E121">
        <v>2.0666999800000001</v>
      </c>
      <c r="F121">
        <v>9.9000003020963209E+37</v>
      </c>
      <c r="G121">
        <v>1.48029995</v>
      </c>
      <c r="H121">
        <v>9.9000003020963209E+37</v>
      </c>
      <c r="J121" s="2">
        <f>TREND(Calibration!$A$2:$A$4,Calibration!$B$2:$B$4,C121)</f>
        <v>377.69012638362091</v>
      </c>
      <c r="K121" s="2">
        <f>TREND(Calibration!$A$2:$A$4,Calibration!$C$2:$C$4,E121)</f>
        <v>813.10435136176102</v>
      </c>
      <c r="L121" s="2">
        <f>TREND(Calibration!$A$2:$A$4,Calibration!$D$2:$D$4,G121)</f>
        <v>558.91439024145927</v>
      </c>
    </row>
    <row r="122" spans="1:12" x14ac:dyDescent="0.25">
      <c r="A122">
        <v>599238</v>
      </c>
      <c r="B122">
        <v>14.161000250000001</v>
      </c>
      <c r="C122">
        <v>0.57349998000000002</v>
      </c>
      <c r="D122">
        <v>989.77099609000004</v>
      </c>
      <c r="E122">
        <v>1.8815000099999999</v>
      </c>
      <c r="F122">
        <v>9.9000003020963209E+37</v>
      </c>
      <c r="G122">
        <v>1.4861999800000001</v>
      </c>
      <c r="H122">
        <v>9.9000003020963209E+37</v>
      </c>
      <c r="J122" s="2">
        <f>TREND(Calibration!$A$2:$A$4,Calibration!$B$2:$B$4,C122)</f>
        <v>375.65182237974028</v>
      </c>
      <c r="K122" s="2">
        <f>TREND(Calibration!$A$2:$A$4,Calibration!$C$2:$C$4,E122)</f>
        <v>738.39548388127344</v>
      </c>
      <c r="L122" s="2">
        <f>TREND(Calibration!$A$2:$A$4,Calibration!$D$2:$D$4,G122)</f>
        <v>561.35403954263325</v>
      </c>
    </row>
    <row r="123" spans="1:12" x14ac:dyDescent="0.25">
      <c r="A123">
        <v>604238</v>
      </c>
      <c r="B123">
        <v>14.225999829999999</v>
      </c>
      <c r="C123">
        <v>0.57569999000000005</v>
      </c>
      <c r="D123">
        <v>1028.70996094</v>
      </c>
      <c r="E123">
        <v>1.9673999499999999</v>
      </c>
      <c r="F123">
        <v>9.9000003020963209E+37</v>
      </c>
      <c r="G123">
        <v>1.4904999699999999</v>
      </c>
      <c r="H123">
        <v>9.9000003020963209E+37</v>
      </c>
      <c r="J123" s="2">
        <f>TREND(Calibration!$A$2:$A$4,Calibration!$B$2:$B$4,C123)</f>
        <v>377.01069377454741</v>
      </c>
      <c r="K123" s="2">
        <f>TREND(Calibration!$A$2:$A$4,Calibration!$C$2:$C$4,E123)</f>
        <v>773.04714842550538</v>
      </c>
      <c r="L123" s="2">
        <f>TREND(Calibration!$A$2:$A$4,Calibration!$D$2:$D$4,G123)</f>
        <v>563.13207585745795</v>
      </c>
    </row>
    <row r="124" spans="1:12" x14ac:dyDescent="0.25">
      <c r="A124">
        <v>609238</v>
      </c>
      <c r="B124">
        <v>14.239000320000001</v>
      </c>
      <c r="C124">
        <v>0.57029998000000004</v>
      </c>
      <c r="D124">
        <v>9.9000003020963209E+37</v>
      </c>
      <c r="E124">
        <v>1.94200003</v>
      </c>
      <c r="F124">
        <v>846.55999756000006</v>
      </c>
      <c r="G124">
        <v>1.48570001</v>
      </c>
      <c r="H124">
        <v>9.9000003020963209E+37</v>
      </c>
      <c r="J124" s="2">
        <f>TREND(Calibration!$A$2:$A$4,Calibration!$B$2:$B$4,C124)</f>
        <v>373.67529115334457</v>
      </c>
      <c r="K124" s="2">
        <f>TREND(Calibration!$A$2:$A$4,Calibration!$C$2:$C$4,E124)</f>
        <v>762.80093047366131</v>
      </c>
      <c r="L124" s="2">
        <f>TREND(Calibration!$A$2:$A$4,Calibration!$D$2:$D$4,G124)</f>
        <v>561.14730305805472</v>
      </c>
    </row>
    <row r="125" spans="1:12" x14ac:dyDescent="0.25">
      <c r="A125">
        <v>614239</v>
      </c>
      <c r="B125">
        <v>14.24800014</v>
      </c>
      <c r="C125">
        <v>0.57029998000000004</v>
      </c>
      <c r="D125">
        <v>649.42999268000005</v>
      </c>
      <c r="E125">
        <v>1.9673999499999999</v>
      </c>
      <c r="F125">
        <v>965.65399170000001</v>
      </c>
      <c r="G125">
        <v>1.4839999699999999</v>
      </c>
      <c r="H125">
        <v>9.9000003020963209E+37</v>
      </c>
      <c r="J125" s="2">
        <f>TREND(Calibration!$A$2:$A$4,Calibration!$B$2:$B$4,C125)</f>
        <v>373.67529115334457</v>
      </c>
      <c r="K125" s="2">
        <f>TREND(Calibration!$A$2:$A$4,Calibration!$C$2:$C$4,E125)</f>
        <v>773.04714842550538</v>
      </c>
      <c r="L125" s="2">
        <f>TREND(Calibration!$A$2:$A$4,Calibration!$D$2:$D$4,G125)</f>
        <v>560.44434029380307</v>
      </c>
    </row>
    <row r="126" spans="1:12" x14ac:dyDescent="0.25">
      <c r="A126">
        <v>619238</v>
      </c>
      <c r="B126">
        <v>14.225999829999999</v>
      </c>
      <c r="C126">
        <v>0.57349998000000002</v>
      </c>
      <c r="D126">
        <v>639.89398193</v>
      </c>
      <c r="E126">
        <v>2.1105000999999999</v>
      </c>
      <c r="F126">
        <v>966.31500243999994</v>
      </c>
      <c r="G126">
        <v>1.48570001</v>
      </c>
      <c r="H126">
        <v>9.9000003020963209E+37</v>
      </c>
      <c r="J126" s="2">
        <f>TREND(Calibration!$A$2:$A$4,Calibration!$B$2:$B$4,C126)</f>
        <v>375.65182237974028</v>
      </c>
      <c r="K126" s="2">
        <f>TREND(Calibration!$A$2:$A$4,Calibration!$C$2:$C$4,E126)</f>
        <v>830.77313046960558</v>
      </c>
      <c r="L126" s="2">
        <f>TREND(Calibration!$A$2:$A$4,Calibration!$D$2:$D$4,G126)</f>
        <v>561.14730305805472</v>
      </c>
    </row>
    <row r="127" spans="1:12" x14ac:dyDescent="0.25">
      <c r="A127">
        <v>624238</v>
      </c>
      <c r="B127">
        <v>14.125</v>
      </c>
      <c r="C127">
        <v>0.57029998000000004</v>
      </c>
      <c r="D127">
        <v>1255.1319580100001</v>
      </c>
      <c r="E127">
        <v>1.9975999600000001</v>
      </c>
      <c r="F127">
        <v>641.87402343999997</v>
      </c>
      <c r="G127">
        <v>1.4835</v>
      </c>
      <c r="H127">
        <v>9.9000003020963209E+37</v>
      </c>
      <c r="J127" s="2">
        <f>TREND(Calibration!$A$2:$A$4,Calibration!$B$2:$B$4,C127)</f>
        <v>373.67529115334457</v>
      </c>
      <c r="K127" s="2">
        <f>TREND(Calibration!$A$2:$A$4,Calibration!$C$2:$C$4,E127)</f>
        <v>785.22970193779486</v>
      </c>
      <c r="L127" s="2">
        <f>TREND(Calibration!$A$2:$A$4,Calibration!$D$2:$D$4,G127)</f>
        <v>560.23760380922454</v>
      </c>
    </row>
    <row r="128" spans="1:12" x14ac:dyDescent="0.25">
      <c r="A128">
        <v>629238</v>
      </c>
      <c r="B128">
        <v>14.027999879999999</v>
      </c>
      <c r="C128">
        <v>0.56760001000000004</v>
      </c>
      <c r="D128">
        <v>1237.3819580100001</v>
      </c>
      <c r="E128">
        <v>2.0413999600000001</v>
      </c>
      <c r="F128">
        <v>626.55999756000006</v>
      </c>
      <c r="G128">
        <v>1.48459995</v>
      </c>
      <c r="H128">
        <v>9.9000003020963209E+37</v>
      </c>
      <c r="J128" s="2">
        <f>TREND(Calibration!$A$2:$A$4,Calibration!$B$2:$B$4,C128)</f>
        <v>372.00761146105344</v>
      </c>
      <c r="K128" s="2">
        <f>TREND(Calibration!$A$2:$A$4,Calibration!$C$2:$C$4,E128)</f>
        <v>802.89843263815817</v>
      </c>
      <c r="L128" s="2">
        <f>TREND(Calibration!$A$2:$A$4,Calibration!$D$2:$D$4,G128)</f>
        <v>560.69243069126173</v>
      </c>
    </row>
    <row r="129" spans="1:12" x14ac:dyDescent="0.25">
      <c r="A129">
        <v>634238</v>
      </c>
      <c r="B129">
        <v>13.98400021</v>
      </c>
      <c r="C129">
        <v>0.56540000000000001</v>
      </c>
      <c r="D129">
        <v>1286.1879882799999</v>
      </c>
      <c r="E129">
        <v>2.06509995</v>
      </c>
      <c r="F129">
        <v>491.92700194999998</v>
      </c>
      <c r="G129">
        <v>1.4830000400000001</v>
      </c>
      <c r="H129">
        <v>9.9000003020963209E+37</v>
      </c>
      <c r="J129" s="2">
        <f>TREND(Calibration!$A$2:$A$4,Calibration!$B$2:$B$4,C129)</f>
        <v>370.64874006624632</v>
      </c>
      <c r="K129" s="2">
        <f>TREND(Calibration!$A$2:$A$4,Calibration!$C$2:$C$4,E129)</f>
        <v>812.45890617494592</v>
      </c>
      <c r="L129" s="2">
        <f>TREND(Calibration!$A$2:$A$4,Calibration!$D$2:$D$4,G129)</f>
        <v>560.03087145962377</v>
      </c>
    </row>
    <row r="130" spans="1:12" x14ac:dyDescent="0.25">
      <c r="A130">
        <v>639238</v>
      </c>
      <c r="B130">
        <v>14.06299973</v>
      </c>
      <c r="C130">
        <v>0.56870001999999997</v>
      </c>
      <c r="D130">
        <v>1150.48205566</v>
      </c>
      <c r="E130">
        <v>1.8729000099999999</v>
      </c>
      <c r="F130">
        <v>460.15499878000003</v>
      </c>
      <c r="G130">
        <v>1.4818999799999999</v>
      </c>
      <c r="H130">
        <v>9.9000003020963209E+37</v>
      </c>
      <c r="J130" s="2">
        <f>TREND(Calibration!$A$2:$A$4,Calibration!$B$2:$B$4,C130)</f>
        <v>372.68705024678701</v>
      </c>
      <c r="K130" s="2">
        <f>TREND(Calibration!$A$2:$A$4,Calibration!$C$2:$C$4,E130)</f>
        <v>734.92628104969526</v>
      </c>
      <c r="L130" s="2">
        <f>TREND(Calibration!$A$2:$A$4,Calibration!$D$2:$D$4,G130)</f>
        <v>559.57599909283078</v>
      </c>
    </row>
    <row r="131" spans="1:12" x14ac:dyDescent="0.25">
      <c r="A131">
        <v>644238</v>
      </c>
      <c r="B131">
        <v>14.19499969</v>
      </c>
      <c r="C131">
        <v>0.56599997999999996</v>
      </c>
      <c r="D131">
        <v>1093.9880371100001</v>
      </c>
      <c r="E131">
        <v>1.9436000600000001</v>
      </c>
      <c r="F131">
        <v>598.55700683999999</v>
      </c>
      <c r="G131">
        <v>1.4823999400000001</v>
      </c>
      <c r="H131">
        <v>9.9000003020963209E+37</v>
      </c>
      <c r="J131" s="2">
        <f>TREND(Calibration!$A$2:$A$4,Calibration!$B$2:$B$4,C131)</f>
        <v>371.01932731787531</v>
      </c>
      <c r="K131" s="2">
        <f>TREND(Calibration!$A$2:$A$4,Calibration!$C$2:$C$4,E131)</f>
        <v>763.44637566047652</v>
      </c>
      <c r="L131" s="2">
        <f>TREND(Calibration!$A$2:$A$4,Calibration!$D$2:$D$4,G131)</f>
        <v>559.78273144243155</v>
      </c>
    </row>
    <row r="132" spans="1:12" x14ac:dyDescent="0.25">
      <c r="A132">
        <v>649238</v>
      </c>
      <c r="B132">
        <v>14.364999770000001</v>
      </c>
      <c r="C132">
        <v>0.57410002000000004</v>
      </c>
      <c r="D132">
        <v>1009.14501953</v>
      </c>
      <c r="E132">
        <v>1.97650003</v>
      </c>
      <c r="F132">
        <v>798.81701659999999</v>
      </c>
      <c r="G132">
        <v>1.4839999699999999</v>
      </c>
      <c r="H132">
        <v>9.9000003020963209E+37</v>
      </c>
      <c r="J132" s="2">
        <f>TREND(Calibration!$A$2:$A$4,Calibration!$B$2:$B$4,C132)</f>
        <v>376.02244669132978</v>
      </c>
      <c r="K132" s="2">
        <f>TREND(Calibration!$A$2:$A$4,Calibration!$C$2:$C$4,E132)</f>
        <v>776.71808136778304</v>
      </c>
      <c r="L132" s="2">
        <f>TREND(Calibration!$A$2:$A$4,Calibration!$D$2:$D$4,G132)</f>
        <v>560.44434029380307</v>
      </c>
    </row>
    <row r="133" spans="1:12" x14ac:dyDescent="0.25">
      <c r="A133">
        <v>654238</v>
      </c>
      <c r="B133">
        <v>14.442999840000001</v>
      </c>
      <c r="C133">
        <v>0.57410002000000004</v>
      </c>
      <c r="D133">
        <v>987.76098633000004</v>
      </c>
      <c r="E133">
        <v>1.8032000100000001</v>
      </c>
      <c r="F133">
        <v>964.30297852000001</v>
      </c>
      <c r="G133">
        <v>1.4851000299999999</v>
      </c>
      <c r="H133">
        <v>9.9000003020963209E+37</v>
      </c>
      <c r="J133" s="2">
        <f>TREND(Calibration!$A$2:$A$4,Calibration!$B$2:$B$4,C133)</f>
        <v>376.02244669132978</v>
      </c>
      <c r="K133" s="2">
        <f>TREND(Calibration!$A$2:$A$4,Calibration!$C$2:$C$4,E133)</f>
        <v>706.8096022867885</v>
      </c>
      <c r="L133" s="2">
        <f>TREND(Calibration!$A$2:$A$4,Calibration!$D$2:$D$4,G133)</f>
        <v>560.89921266059594</v>
      </c>
    </row>
    <row r="134" spans="1:12" x14ac:dyDescent="0.25">
      <c r="A134">
        <v>659238</v>
      </c>
      <c r="B134">
        <v>14.446000099999999</v>
      </c>
      <c r="C134">
        <v>0.58219999</v>
      </c>
      <c r="D134">
        <v>758.24700928000004</v>
      </c>
      <c r="E134">
        <v>1.96249998</v>
      </c>
      <c r="F134">
        <v>9.9000003020963209E+37</v>
      </c>
      <c r="G134">
        <v>1.49380004</v>
      </c>
      <c r="H134">
        <v>9.9000003020963209E+37</v>
      </c>
      <c r="J134" s="2">
        <f>TREND(Calibration!$A$2:$A$4,Calibration!$B$2:$B$4,C134)</f>
        <v>381.02552282816362</v>
      </c>
      <c r="K134" s="2">
        <f>TREND(Calibration!$A$2:$A$4,Calibration!$C$2:$C$4,E134)</f>
        <v>771.07052170473241</v>
      </c>
      <c r="L134" s="2">
        <f>TREND(Calibration!$A$2:$A$4,Calibration!$D$2:$D$4,G134)</f>
        <v>564.49664747308111</v>
      </c>
    </row>
    <row r="135" spans="1:12" x14ac:dyDescent="0.25">
      <c r="A135">
        <v>664238</v>
      </c>
      <c r="B135">
        <v>14.37899971</v>
      </c>
      <c r="C135">
        <v>0.57889997999999998</v>
      </c>
      <c r="D135">
        <v>858.04797363</v>
      </c>
      <c r="E135">
        <v>2.1136999099999998</v>
      </c>
      <c r="F135">
        <v>9.9000003020963209E+37</v>
      </c>
      <c r="G135">
        <v>1.4953999499999999</v>
      </c>
      <c r="H135">
        <v>9.9000003020963209E+37</v>
      </c>
      <c r="J135" s="2">
        <f>TREND(Calibration!$A$2:$A$4,Calibration!$B$2:$B$4,C135)</f>
        <v>378.98721882428299</v>
      </c>
      <c r="K135" s="2">
        <f>TREND(Calibration!$A$2:$A$4,Calibration!$C$2:$C$4,E135)</f>
        <v>832.06391999431628</v>
      </c>
      <c r="L135" s="2">
        <f>TREND(Calibration!$A$2:$A$4,Calibration!$D$2:$D$4,G135)</f>
        <v>565.15820670471908</v>
      </c>
    </row>
    <row r="136" spans="1:12" x14ac:dyDescent="0.25">
      <c r="A136">
        <v>669238</v>
      </c>
      <c r="B136">
        <v>14.28199959</v>
      </c>
      <c r="C136">
        <v>0.57730000999999997</v>
      </c>
      <c r="D136">
        <v>813.82897949000005</v>
      </c>
      <c r="E136">
        <v>2.1034998900000001</v>
      </c>
      <c r="F136">
        <v>9.9000003020963209E+37</v>
      </c>
      <c r="G136">
        <v>1.49650002</v>
      </c>
      <c r="H136">
        <v>9.9000003020963209E+37</v>
      </c>
      <c r="J136" s="2">
        <f>TREND(Calibration!$A$2:$A$4,Calibration!$B$2:$B$4,C136)</f>
        <v>377.99897174106536</v>
      </c>
      <c r="K136" s="2">
        <f>TREND(Calibration!$A$2:$A$4,Calibration!$C$2:$C$4,E136)</f>
        <v>827.9492760098799</v>
      </c>
      <c r="L136" s="2">
        <f>TREND(Calibration!$A$2:$A$4,Calibration!$D$2:$D$4,G136)</f>
        <v>565.61308320648982</v>
      </c>
    </row>
    <row r="137" spans="1:12" x14ac:dyDescent="0.25">
      <c r="A137">
        <v>674238</v>
      </c>
      <c r="B137">
        <v>14.20400047</v>
      </c>
      <c r="C137">
        <v>0.57889997999999998</v>
      </c>
      <c r="D137">
        <v>632.79400635000002</v>
      </c>
      <c r="E137">
        <v>2.22550011</v>
      </c>
      <c r="F137">
        <v>9.9000003020963209E+37</v>
      </c>
      <c r="G137">
        <v>1.49380004</v>
      </c>
      <c r="H137">
        <v>9.9000003020963209E+37</v>
      </c>
      <c r="J137" s="2">
        <f>TREND(Calibration!$A$2:$A$4,Calibration!$B$2:$B$4,C137)</f>
        <v>378.98721882428299</v>
      </c>
      <c r="K137" s="2">
        <f>TREND(Calibration!$A$2:$A$4,Calibration!$C$2:$C$4,E137)</f>
        <v>877.16363748396827</v>
      </c>
      <c r="L137" s="2">
        <f>TREND(Calibration!$A$2:$A$4,Calibration!$D$2:$D$4,G137)</f>
        <v>564.49664747308111</v>
      </c>
    </row>
    <row r="138" spans="1:12" x14ac:dyDescent="0.25">
      <c r="A138">
        <v>679239</v>
      </c>
      <c r="B138">
        <v>14.18299961</v>
      </c>
      <c r="C138">
        <v>0.57239996999999998</v>
      </c>
      <c r="D138">
        <v>741.78399658000001</v>
      </c>
      <c r="E138">
        <v>2.0769999000000001</v>
      </c>
      <c r="F138">
        <v>9.9000003020963209E+37</v>
      </c>
      <c r="G138">
        <v>1.4904999699999999</v>
      </c>
      <c r="H138">
        <v>9.9000003020963209E+37</v>
      </c>
      <c r="J138" s="2">
        <f>TREND(Calibration!$A$2:$A$4,Calibration!$B$2:$B$4,C138)</f>
        <v>374.97238359400666</v>
      </c>
      <c r="K138" s="2">
        <f>TREND(Calibration!$A$2:$A$4,Calibration!$C$2:$C$4,E138)</f>
        <v>817.25929457443874</v>
      </c>
      <c r="L138" s="2">
        <f>TREND(Calibration!$A$2:$A$4,Calibration!$D$2:$D$4,G138)</f>
        <v>563.13207585745795</v>
      </c>
    </row>
    <row r="139" spans="1:12" x14ac:dyDescent="0.25">
      <c r="A139">
        <v>684238</v>
      </c>
      <c r="B139">
        <v>14.18000031</v>
      </c>
      <c r="C139">
        <v>0.56760001000000004</v>
      </c>
      <c r="D139">
        <v>771.84002685999997</v>
      </c>
      <c r="E139">
        <v>1.9041999599999999</v>
      </c>
      <c r="F139">
        <v>9.9000003020963209E+37</v>
      </c>
      <c r="G139">
        <v>1.49109995</v>
      </c>
      <c r="H139">
        <v>9.9000003020963209E+37</v>
      </c>
      <c r="J139" s="2">
        <f>TREND(Calibration!$A$2:$A$4,Calibration!$B$2:$B$4,C139)</f>
        <v>372.00761146105344</v>
      </c>
      <c r="K139" s="2">
        <f>TREND(Calibration!$A$2:$A$4,Calibration!$C$2:$C$4,E139)</f>
        <v>747.55254560414346</v>
      </c>
      <c r="L139" s="2">
        <f>TREND(Calibration!$A$2:$A$4,Calibration!$D$2:$D$4,G139)</f>
        <v>563.38016625491662</v>
      </c>
    </row>
    <row r="140" spans="1:12" x14ac:dyDescent="0.25">
      <c r="A140">
        <v>689238</v>
      </c>
      <c r="B140">
        <v>14.26599979</v>
      </c>
      <c r="C140">
        <v>0.55839998000000002</v>
      </c>
      <c r="D140">
        <v>1154.17004395</v>
      </c>
      <c r="E140">
        <v>2.0316000000000001</v>
      </c>
      <c r="F140">
        <v>1041.5219726600001</v>
      </c>
      <c r="G140">
        <v>1.4894000300000001</v>
      </c>
      <c r="H140">
        <v>9.9000003020963209E+37</v>
      </c>
      <c r="J140" s="2">
        <f>TREND(Calibration!$A$2:$A$4,Calibration!$B$2:$B$4,C140)</f>
        <v>366.32506565518554</v>
      </c>
      <c r="K140" s="2">
        <f>TREND(Calibration!$A$2:$A$4,Calibration!$C$2:$C$4,E140)</f>
        <v>798.94517112869858</v>
      </c>
      <c r="L140" s="2">
        <f>TREND(Calibration!$A$2:$A$4,Calibration!$D$2:$D$4,G140)</f>
        <v>562.67725311039851</v>
      </c>
    </row>
    <row r="141" spans="1:12" x14ac:dyDescent="0.25">
      <c r="A141">
        <v>694240</v>
      </c>
      <c r="B141">
        <v>14.373999599999999</v>
      </c>
      <c r="C141">
        <v>0.56919998000000005</v>
      </c>
      <c r="D141">
        <v>1181.1510009799999</v>
      </c>
      <c r="E141">
        <v>1.88419998</v>
      </c>
      <c r="F141">
        <v>870.64398193</v>
      </c>
      <c r="G141">
        <v>1.50129998</v>
      </c>
      <c r="H141">
        <v>9.9000003020963209E+37</v>
      </c>
      <c r="J141" s="2">
        <f>TREND(Calibration!$A$2:$A$4,Calibration!$B$2:$B$4,C141)</f>
        <v>372.99585854427107</v>
      </c>
      <c r="K141" s="2">
        <f>TREND(Calibration!$A$2:$A$4,Calibration!$C$2:$C$4,E141)</f>
        <v>739.48464011024737</v>
      </c>
      <c r="L141" s="2">
        <f>TREND(Calibration!$A$2:$A$4,Calibration!$D$2:$D$4,G141)</f>
        <v>567.59785600589305</v>
      </c>
    </row>
    <row r="142" spans="1:12" x14ac:dyDescent="0.25">
      <c r="A142">
        <v>699241</v>
      </c>
      <c r="B142">
        <v>14.48499966</v>
      </c>
      <c r="C142">
        <v>0.57080001000000002</v>
      </c>
      <c r="D142">
        <v>882.26098633000004</v>
      </c>
      <c r="E142">
        <v>1.9608999499999999</v>
      </c>
      <c r="F142">
        <v>1090.14904785</v>
      </c>
      <c r="G142">
        <v>1.50020003</v>
      </c>
      <c r="H142">
        <v>9.9000003020963209E+37</v>
      </c>
      <c r="J142" s="2">
        <f>TREND(Calibration!$A$2:$A$4,Calibration!$B$2:$B$4,C142)</f>
        <v>373.98414268744915</v>
      </c>
      <c r="K142" s="2">
        <f>TREND(Calibration!$A$2:$A$4,Calibration!$C$2:$C$4,E142)</f>
        <v>770.42507651791732</v>
      </c>
      <c r="L142" s="2">
        <f>TREND(Calibration!$A$2:$A$4,Calibration!$D$2:$D$4,G142)</f>
        <v>567.14302912385585</v>
      </c>
    </row>
    <row r="143" spans="1:12" x14ac:dyDescent="0.25">
      <c r="A143">
        <v>704241</v>
      </c>
      <c r="B143">
        <v>14.46700001</v>
      </c>
      <c r="C143">
        <v>0.56919998000000005</v>
      </c>
      <c r="D143">
        <v>747.58599853999999</v>
      </c>
      <c r="E143">
        <v>2.1498999599999999</v>
      </c>
      <c r="F143">
        <v>1328.4689941399999</v>
      </c>
      <c r="G143">
        <v>1.50619996</v>
      </c>
      <c r="H143">
        <v>9.9000003020963209E+37</v>
      </c>
      <c r="J143" s="2">
        <f>TREND(Calibration!$A$2:$A$4,Calibration!$B$2:$B$4,C143)</f>
        <v>372.99585854427107</v>
      </c>
      <c r="K143" s="2">
        <f>TREND(Calibration!$A$2:$A$4,Calibration!$C$2:$C$4,E143)</f>
        <v>846.6668637109758</v>
      </c>
      <c r="L143" s="2">
        <f>TREND(Calibration!$A$2:$A$4,Calibration!$D$2:$D$4,G143)</f>
        <v>569.62398685315429</v>
      </c>
    </row>
    <row r="144" spans="1:12" x14ac:dyDescent="0.25">
      <c r="A144">
        <v>709240</v>
      </c>
      <c r="B144">
        <v>14.385999679999999</v>
      </c>
      <c r="C144">
        <v>0.56969999999999998</v>
      </c>
      <c r="D144">
        <v>743.98901366999996</v>
      </c>
      <c r="E144">
        <v>2.0450999699999999</v>
      </c>
      <c r="F144">
        <v>1278.8210449200001</v>
      </c>
      <c r="G144">
        <v>1.5067000399999999</v>
      </c>
      <c r="H144">
        <v>9.9000003020963209E+37</v>
      </c>
      <c r="J144" s="2">
        <f>TREND(Calibration!$A$2:$A$4,Calibration!$B$2:$B$4,C144)</f>
        <v>373.30470390171553</v>
      </c>
      <c r="K144" s="2">
        <f>TREND(Calibration!$A$2:$A$4,Calibration!$C$2:$C$4,E144)</f>
        <v>804.39100068104972</v>
      </c>
      <c r="L144" s="2">
        <f>TREND(Calibration!$A$2:$A$4,Calibration!$D$2:$D$4,G144)</f>
        <v>569.83076882248849</v>
      </c>
    </row>
    <row r="145" spans="1:12" x14ac:dyDescent="0.25">
      <c r="A145">
        <v>714240</v>
      </c>
      <c r="B145">
        <v>14.369999890000001</v>
      </c>
      <c r="C145">
        <v>0.57620000999999998</v>
      </c>
      <c r="D145">
        <v>391.48300171</v>
      </c>
      <c r="E145">
        <v>2.02570009</v>
      </c>
      <c r="F145">
        <v>9.9000003020963209E+37</v>
      </c>
      <c r="G145">
        <v>1.51370001</v>
      </c>
      <c r="H145">
        <v>9.9000003020963209E+37</v>
      </c>
      <c r="J145" s="2">
        <f>TREND(Calibration!$A$2:$A$4,Calibration!$B$2:$B$4,C145)</f>
        <v>377.31953913199186</v>
      </c>
      <c r="K145" s="2">
        <f>TREND(Calibration!$A$2:$A$4,Calibration!$C$2:$C$4,E145)</f>
        <v>796.5651729335757</v>
      </c>
      <c r="L145" s="2">
        <f>TREND(Calibration!$A$2:$A$4,Calibration!$D$2:$D$4,G145)</f>
        <v>572.7252408707219</v>
      </c>
    </row>
    <row r="146" spans="1:12" x14ac:dyDescent="0.25">
      <c r="A146">
        <v>719241</v>
      </c>
      <c r="B146">
        <v>14.225999829999999</v>
      </c>
      <c r="C146">
        <v>0.58109999000000001</v>
      </c>
      <c r="D146">
        <v>1296.06994629</v>
      </c>
      <c r="E146">
        <v>1.8971999900000001</v>
      </c>
      <c r="F146">
        <v>9.9000003020963209E+37</v>
      </c>
      <c r="G146">
        <v>1.50890005</v>
      </c>
      <c r="H146">
        <v>9.9000003020963209E+37</v>
      </c>
      <c r="J146" s="2">
        <f>TREND(Calibration!$A$2:$A$4,Calibration!$B$2:$B$4,C146)</f>
        <v>380.34609021909012</v>
      </c>
      <c r="K146" s="2">
        <f>TREND(Calibration!$A$2:$A$4,Calibration!$C$2:$C$4,E146)</f>
        <v>744.7287879593805</v>
      </c>
      <c r="L146" s="2">
        <f>TREND(Calibration!$A$2:$A$4,Calibration!$D$2:$D$4,G146)</f>
        <v>570.74046807131867</v>
      </c>
    </row>
    <row r="147" spans="1:12" x14ac:dyDescent="0.25">
      <c r="A147">
        <v>724240</v>
      </c>
      <c r="B147">
        <v>14.21800041</v>
      </c>
      <c r="C147">
        <v>0.57459998000000001</v>
      </c>
      <c r="D147">
        <v>1134.56994629</v>
      </c>
      <c r="E147">
        <v>2.1066999399999999</v>
      </c>
      <c r="F147">
        <v>9.9000003020963209E+37</v>
      </c>
      <c r="G147">
        <v>1.50510001</v>
      </c>
      <c r="H147">
        <v>9.9000003020963209E+37</v>
      </c>
      <c r="J147" s="2">
        <f>TREND(Calibration!$A$2:$A$4,Calibration!$B$2:$B$4,C147)</f>
        <v>376.33125498881378</v>
      </c>
      <c r="K147" s="2">
        <f>TREND(Calibration!$A$2:$A$4,Calibration!$C$2:$C$4,E147)</f>
        <v>829.2401623495532</v>
      </c>
      <c r="L147" s="2">
        <f>TREND(Calibration!$A$2:$A$4,Calibration!$D$2:$D$4,G147)</f>
        <v>569.16915997111698</v>
      </c>
    </row>
    <row r="148" spans="1:12" x14ac:dyDescent="0.25">
      <c r="A148">
        <v>729240</v>
      </c>
      <c r="B148">
        <v>14.288999560000001</v>
      </c>
      <c r="C148">
        <v>0.57889997999999998</v>
      </c>
      <c r="D148">
        <v>739.21997069999998</v>
      </c>
      <c r="E148">
        <v>2.0072999</v>
      </c>
      <c r="F148">
        <v>9.9000003020963209E+37</v>
      </c>
      <c r="G148">
        <v>1.50349998</v>
      </c>
      <c r="H148">
        <v>9.9000003020963209E+37</v>
      </c>
      <c r="J148" s="2">
        <f>TREND(Calibration!$A$2:$A$4,Calibration!$B$2:$B$4,C148)</f>
        <v>378.98721882428299</v>
      </c>
      <c r="K148" s="2">
        <f>TREND(Calibration!$A$2:$A$4,Calibration!$C$2:$C$4,E148)</f>
        <v>789.14261581153187</v>
      </c>
      <c r="L148" s="2">
        <f>TREND(Calibration!$A$2:$A$4,Calibration!$D$2:$D$4,G148)</f>
        <v>568.50755111974547</v>
      </c>
    </row>
    <row r="149" spans="1:12" x14ac:dyDescent="0.25">
      <c r="A149">
        <v>734241</v>
      </c>
      <c r="B149">
        <v>14.37300014</v>
      </c>
      <c r="C149">
        <v>0.57410002000000004</v>
      </c>
      <c r="D149">
        <v>585.05297852000001</v>
      </c>
      <c r="E149">
        <v>1.68280005</v>
      </c>
      <c r="F149">
        <v>9.9000003020963209E+37</v>
      </c>
      <c r="G149">
        <v>1.50020003</v>
      </c>
      <c r="H149">
        <v>9.9000003020963209E+37</v>
      </c>
      <c r="J149" s="2">
        <f>TREND(Calibration!$A$2:$A$4,Calibration!$B$2:$B$4,C149)</f>
        <v>376.02244669132978</v>
      </c>
      <c r="K149" s="2">
        <f>TREND(Calibration!$A$2:$A$4,Calibration!$C$2:$C$4,E149)</f>
        <v>658.24077878052105</v>
      </c>
      <c r="L149" s="2">
        <f>TREND(Calibration!$A$2:$A$4,Calibration!$D$2:$D$4,G149)</f>
        <v>567.14302912385585</v>
      </c>
    </row>
    <row r="150" spans="1:12" x14ac:dyDescent="0.25">
      <c r="A150">
        <v>739241</v>
      </c>
      <c r="B150">
        <v>14.4090004</v>
      </c>
      <c r="C150">
        <v>0.58539998999999998</v>
      </c>
      <c r="D150">
        <v>853.03302001999998</v>
      </c>
      <c r="E150">
        <v>1.99109995</v>
      </c>
      <c r="F150">
        <v>9.9000003020963209E+37</v>
      </c>
      <c r="G150">
        <v>1.49749994</v>
      </c>
      <c r="H150">
        <v>9.9000003020963209E+37</v>
      </c>
      <c r="J150" s="2">
        <f>TREND(Calibration!$A$2:$A$4,Calibration!$B$2:$B$4,C150)</f>
        <v>383.00205405455932</v>
      </c>
      <c r="K150" s="2">
        <f>TREND(Calibration!$A$2:$A$4,Calibration!$C$2:$C$4,E150)</f>
        <v>782.60762599624991</v>
      </c>
      <c r="L150" s="2">
        <f>TREND(Calibration!$A$2:$A$4,Calibration!$D$2:$D$4,G150)</f>
        <v>566.02654790569136</v>
      </c>
    </row>
    <row r="151" spans="1:12" x14ac:dyDescent="0.25">
      <c r="A151">
        <v>744238</v>
      </c>
      <c r="B151">
        <v>14.411999700000001</v>
      </c>
      <c r="C151">
        <v>0.58920002000000005</v>
      </c>
      <c r="D151">
        <v>604.53002930000002</v>
      </c>
      <c r="E151">
        <v>1.99650002</v>
      </c>
      <c r="F151">
        <v>1308.5030517600001</v>
      </c>
      <c r="G151">
        <v>1.5008000100000001</v>
      </c>
      <c r="H151">
        <v>9.9000003020963209E+37</v>
      </c>
      <c r="J151" s="2">
        <f>TREND(Calibration!$A$2:$A$4,Calibration!$B$2:$B$4,C151)</f>
        <v>385.34920341588452</v>
      </c>
      <c r="K151" s="2">
        <f>TREND(Calibration!$A$2:$A$4,Calibration!$C$2:$C$4,E151)</f>
        <v>784.78599089563602</v>
      </c>
      <c r="L151" s="2">
        <f>TREND(Calibration!$A$2:$A$4,Calibration!$D$2:$D$4,G151)</f>
        <v>567.39111952131452</v>
      </c>
    </row>
    <row r="152" spans="1:12" x14ac:dyDescent="0.25">
      <c r="A152">
        <v>749238</v>
      </c>
      <c r="B152">
        <v>14.369999890000001</v>
      </c>
      <c r="C152">
        <v>0.59350002000000002</v>
      </c>
      <c r="D152">
        <v>814.02301024999997</v>
      </c>
      <c r="E152">
        <v>2.0969998799999998</v>
      </c>
      <c r="F152">
        <v>1151.0710449200001</v>
      </c>
      <c r="G152">
        <v>1.4991999899999999</v>
      </c>
      <c r="H152">
        <v>9.9000003020963209E+37</v>
      </c>
      <c r="J152" s="2">
        <f>TREND(Calibration!$A$2:$A$4,Calibration!$B$2:$B$4,C152)</f>
        <v>388.00516725135373</v>
      </c>
      <c r="K152" s="2">
        <f>TREND(Calibration!$A$2:$A$4,Calibration!$C$2:$C$4,E152)</f>
        <v>825.32720006833483</v>
      </c>
      <c r="L152" s="2">
        <f>TREND(Calibration!$A$2:$A$4,Calibration!$D$2:$D$4,G152)</f>
        <v>566.72951480492077</v>
      </c>
    </row>
    <row r="153" spans="1:12" x14ac:dyDescent="0.25">
      <c r="A153">
        <v>754239</v>
      </c>
      <c r="B153">
        <v>14.23700047</v>
      </c>
      <c r="C153">
        <v>0.60320001999999995</v>
      </c>
      <c r="D153">
        <v>1089.4630127</v>
      </c>
      <c r="E153">
        <v>1.81350005</v>
      </c>
      <c r="F153">
        <v>801.06597899999997</v>
      </c>
      <c r="G153">
        <v>1.5024000399999999</v>
      </c>
      <c r="H153">
        <v>9.9000003020963209E+37</v>
      </c>
      <c r="J153" s="2">
        <f>TREND(Calibration!$A$2:$A$4,Calibration!$B$2:$B$4,C153)</f>
        <v>393.99652753136564</v>
      </c>
      <c r="K153" s="2">
        <f>TREND(Calibration!$A$2:$A$4,Calibration!$C$2:$C$4,E153)</f>
        <v>710.96459390694758</v>
      </c>
      <c r="L153" s="2">
        <f>TREND(Calibration!$A$2:$A$4,Calibration!$D$2:$D$4,G153)</f>
        <v>568.05272837268603</v>
      </c>
    </row>
    <row r="154" spans="1:12" x14ac:dyDescent="0.25">
      <c r="A154">
        <v>759239</v>
      </c>
      <c r="B154">
        <v>14.17199993</v>
      </c>
      <c r="C154">
        <v>0.60860002000000002</v>
      </c>
      <c r="D154">
        <v>9.9000003020963209E+37</v>
      </c>
      <c r="E154">
        <v>1.93499994</v>
      </c>
      <c r="F154">
        <v>571.92901611000002</v>
      </c>
      <c r="G154">
        <v>1.50510001</v>
      </c>
      <c r="H154">
        <v>9.9000003020963209E+37</v>
      </c>
      <c r="J154" s="2">
        <f>TREND(Calibration!$A$2:$A$4,Calibration!$B$2:$B$4,C154)</f>
        <v>397.33192397590841</v>
      </c>
      <c r="K154" s="2">
        <f>TREND(Calibration!$A$2:$A$4,Calibration!$C$2:$C$4,E154)</f>
        <v>759.97712442141687</v>
      </c>
      <c r="L154" s="2">
        <f>TREND(Calibration!$A$2:$A$4,Calibration!$D$2:$D$4,G154)</f>
        <v>569.16915997111698</v>
      </c>
    </row>
    <row r="155" spans="1:12" x14ac:dyDescent="0.25">
      <c r="A155">
        <v>764238</v>
      </c>
      <c r="B155">
        <v>14.12699986</v>
      </c>
      <c r="C155">
        <v>0.59460002000000001</v>
      </c>
      <c r="D155">
        <v>1014.09698486</v>
      </c>
      <c r="E155">
        <v>1.8296999899999999</v>
      </c>
      <c r="F155">
        <v>750.32299805000002</v>
      </c>
      <c r="G155">
        <v>1.5082999500000001</v>
      </c>
      <c r="H155">
        <v>9.9000003020963209E+37</v>
      </c>
      <c r="J155" s="2">
        <f>TREND(Calibration!$A$2:$A$4,Calibration!$B$2:$B$4,C155)</f>
        <v>388.68459986042723</v>
      </c>
      <c r="K155" s="2">
        <f>TREND(Calibration!$A$2:$A$4,Calibration!$C$2:$C$4,E155)</f>
        <v>717.49957968827266</v>
      </c>
      <c r="L155" s="2">
        <f>TREND(Calibration!$A$2:$A$4,Calibration!$D$2:$D$4,G155)</f>
        <v>570.49232805412657</v>
      </c>
    </row>
    <row r="156" spans="1:12" x14ac:dyDescent="0.25">
      <c r="A156">
        <v>769239</v>
      </c>
      <c r="B156">
        <v>14.18799973</v>
      </c>
      <c r="C156">
        <v>0.59399997999999998</v>
      </c>
      <c r="D156">
        <v>656.60900878999996</v>
      </c>
      <c r="E156">
        <v>2.0764999400000002</v>
      </c>
      <c r="F156">
        <v>9.9000003020963209E+37</v>
      </c>
      <c r="G156">
        <v>1.5116000199999999</v>
      </c>
      <c r="H156">
        <v>9.9000003020963209E+37</v>
      </c>
      <c r="J156" s="2">
        <f>TREND(Calibration!$A$2:$A$4,Calibration!$B$2:$B$4,C156)</f>
        <v>388.31397554883767</v>
      </c>
      <c r="K156" s="2">
        <f>TREND(Calibration!$A$2:$A$4,Calibration!$C$2:$C$4,E156)</f>
        <v>817.05761287122073</v>
      </c>
      <c r="L156" s="2">
        <f>TREND(Calibration!$A$2:$A$4,Calibration!$D$2:$D$4,G156)</f>
        <v>571.85689966974962</v>
      </c>
    </row>
    <row r="157" spans="1:12" x14ac:dyDescent="0.25">
      <c r="A157">
        <v>774240</v>
      </c>
      <c r="B157">
        <v>14.25599957</v>
      </c>
      <c r="C157">
        <v>0.59079999000000005</v>
      </c>
      <c r="D157">
        <v>1098.01293945</v>
      </c>
      <c r="E157">
        <v>2.0457000700000001</v>
      </c>
      <c r="F157">
        <v>1294.14294434</v>
      </c>
      <c r="G157">
        <v>1.5181000200000001</v>
      </c>
      <c r="H157">
        <v>9.9000003020963209E+37</v>
      </c>
      <c r="J157" s="2">
        <f>TREND(Calibration!$A$2:$A$4,Calibration!$B$2:$B$4,C157)</f>
        <v>386.33745049910209</v>
      </c>
      <c r="K157" s="2">
        <f>TREND(Calibration!$A$2:$A$4,Calibration!$C$2:$C$4,E157)</f>
        <v>804.6330784274719</v>
      </c>
      <c r="L157" s="2">
        <f>TREND(Calibration!$A$2:$A$4,Calibration!$D$2:$D$4,G157)</f>
        <v>574.54463523340462</v>
      </c>
    </row>
    <row r="158" spans="1:12" x14ac:dyDescent="0.25">
      <c r="A158">
        <v>779240</v>
      </c>
      <c r="B158">
        <v>14.317999840000001</v>
      </c>
      <c r="C158">
        <v>0.57779997999999999</v>
      </c>
      <c r="D158">
        <v>9.9000003020963209E+37</v>
      </c>
      <c r="E158">
        <v>2.06030011</v>
      </c>
      <c r="F158">
        <v>627.89599609000004</v>
      </c>
      <c r="G158">
        <v>1.51429999</v>
      </c>
      <c r="H158">
        <v>9.9000003020963209E+37</v>
      </c>
      <c r="J158" s="2">
        <f>TREND(Calibration!$A$2:$A$4,Calibration!$B$2:$B$4,C158)</f>
        <v>378.30778621520949</v>
      </c>
      <c r="K158" s="2">
        <f>TREND(Calibration!$A$2:$A$4,Calibration!$C$2:$C$4,E158)</f>
        <v>810.52267146342001</v>
      </c>
      <c r="L158" s="2">
        <f>TREND(Calibration!$A$2:$A$4,Calibration!$D$2:$D$4,G158)</f>
        <v>572.97333126818069</v>
      </c>
    </row>
    <row r="159" spans="1:12" x14ac:dyDescent="0.25">
      <c r="A159">
        <v>784240</v>
      </c>
      <c r="B159">
        <v>14.40600014</v>
      </c>
      <c r="C159">
        <v>0.57349998000000002</v>
      </c>
      <c r="D159">
        <v>9.9000003020963209E+37</v>
      </c>
      <c r="E159">
        <v>2.0272998800000002</v>
      </c>
      <c r="F159">
        <v>663.67401123000002</v>
      </c>
      <c r="G159">
        <v>1.51269996</v>
      </c>
      <c r="H159">
        <v>9.9000003020963209E+37</v>
      </c>
      <c r="J159" s="2">
        <f>TREND(Calibration!$A$2:$A$4,Calibration!$B$2:$B$4,C159)</f>
        <v>375.65182237974028</v>
      </c>
      <c r="K159" s="2">
        <f>TREND(Calibration!$A$2:$A$4,Calibration!$C$2:$C$4,E159)</f>
        <v>797.21052130542807</v>
      </c>
      <c r="L159" s="2">
        <f>TREND(Calibration!$A$2:$A$4,Calibration!$D$2:$D$4,G159)</f>
        <v>572.31172241680906</v>
      </c>
    </row>
    <row r="160" spans="1:12" x14ac:dyDescent="0.25">
      <c r="A160">
        <v>789257</v>
      </c>
      <c r="B160">
        <v>14.45400047</v>
      </c>
      <c r="C160">
        <v>0.58219999</v>
      </c>
      <c r="D160">
        <v>628.47698975000003</v>
      </c>
      <c r="E160">
        <v>2.1953000999999999</v>
      </c>
      <c r="F160">
        <v>9.9000003020963209E+37</v>
      </c>
      <c r="G160">
        <v>1.5132000400000001</v>
      </c>
      <c r="H160">
        <v>1301.23596191</v>
      </c>
      <c r="J160" s="2">
        <f>TREND(Calibration!$A$2:$A$4,Calibration!$B$2:$B$4,C160)</f>
        <v>381.02552282816362</v>
      </c>
      <c r="K160" s="2">
        <f>TREND(Calibration!$A$2:$A$4,Calibration!$C$2:$C$4,E160)</f>
        <v>864.98108397167869</v>
      </c>
      <c r="L160" s="2">
        <f>TREND(Calibration!$A$2:$A$4,Calibration!$D$2:$D$4,G160)</f>
        <v>572.51850438614338</v>
      </c>
    </row>
    <row r="161" spans="1:12" x14ac:dyDescent="0.25">
      <c r="A161">
        <v>794252</v>
      </c>
      <c r="B161">
        <v>14.347000120000001</v>
      </c>
      <c r="C161">
        <v>0.58969998000000001</v>
      </c>
      <c r="D161">
        <v>1158.62597656</v>
      </c>
      <c r="E161">
        <v>2.0818998799999999</v>
      </c>
      <c r="F161">
        <v>9.9000003020963209E+37</v>
      </c>
      <c r="G161">
        <v>1.5116000199999999</v>
      </c>
      <c r="H161">
        <v>9.9000003020963209E+37</v>
      </c>
      <c r="J161" s="2">
        <f>TREND(Calibration!$A$2:$A$4,Calibration!$B$2:$B$4,C161)</f>
        <v>385.65801171336847</v>
      </c>
      <c r="K161" s="2">
        <f>TREND(Calibration!$A$2:$A$4,Calibration!$C$2:$C$4,E161)</f>
        <v>819.23592532916848</v>
      </c>
      <c r="L161" s="2">
        <f>TREND(Calibration!$A$2:$A$4,Calibration!$D$2:$D$4,G161)</f>
        <v>571.85689966974962</v>
      </c>
    </row>
    <row r="162" spans="1:12" x14ac:dyDescent="0.25">
      <c r="A162">
        <v>799254</v>
      </c>
      <c r="B162">
        <v>14.269000050000001</v>
      </c>
      <c r="C162">
        <v>0.58539998999999998</v>
      </c>
      <c r="D162">
        <v>1275.04504395</v>
      </c>
      <c r="E162">
        <v>2.4037001099999999</v>
      </c>
      <c r="F162">
        <v>9.9000003020963209E+37</v>
      </c>
      <c r="G162">
        <v>1.5120999799999999</v>
      </c>
      <c r="H162">
        <v>9.9000003020963209E+37</v>
      </c>
      <c r="J162" s="2">
        <f>TREND(Calibration!$A$2:$A$4,Calibration!$B$2:$B$4,C162)</f>
        <v>383.00205405455932</v>
      </c>
      <c r="K162" s="2">
        <f>TREND(Calibration!$A$2:$A$4,Calibration!$C$2:$C$4,E162)</f>
        <v>949.04874731969267</v>
      </c>
      <c r="L162" s="2">
        <f>TREND(Calibration!$A$2:$A$4,Calibration!$D$2:$D$4,G162)</f>
        <v>572.06363201935039</v>
      </c>
    </row>
    <row r="163" spans="1:12" x14ac:dyDescent="0.25">
      <c r="A163">
        <v>804241</v>
      </c>
      <c r="B163">
        <v>14.17500019</v>
      </c>
      <c r="C163">
        <v>0.57190001000000001</v>
      </c>
      <c r="D163">
        <v>9.9000003020963209E+37</v>
      </c>
      <c r="E163">
        <v>2.1698999400000001</v>
      </c>
      <c r="F163">
        <v>1182.8239746100001</v>
      </c>
      <c r="G163">
        <v>1.51429999</v>
      </c>
      <c r="H163">
        <v>9.9000003020963209E+37</v>
      </c>
      <c r="J163" s="2">
        <f>TREND(Calibration!$A$2:$A$4,Calibration!$B$2:$B$4,C163)</f>
        <v>374.66357529652265</v>
      </c>
      <c r="K163" s="2">
        <f>TREND(Calibration!$A$2:$A$4,Calibration!$C$2:$C$4,E163)</f>
        <v>854.73476920487201</v>
      </c>
      <c r="L163" s="2">
        <f>TREND(Calibration!$A$2:$A$4,Calibration!$D$2:$D$4,G163)</f>
        <v>572.97333126818069</v>
      </c>
    </row>
    <row r="164" spans="1:12" x14ac:dyDescent="0.25">
      <c r="A164">
        <v>809241</v>
      </c>
      <c r="B164">
        <v>14.19499969</v>
      </c>
      <c r="C164">
        <v>0.57190001000000001</v>
      </c>
      <c r="D164">
        <v>710.68798828000001</v>
      </c>
      <c r="E164">
        <v>2.2616999099999999</v>
      </c>
      <c r="F164">
        <v>9.9000003020963209E+37</v>
      </c>
      <c r="G164">
        <v>1.50940001</v>
      </c>
      <c r="H164">
        <v>9.9000003020963209E+37</v>
      </c>
      <c r="J164" s="2">
        <f>TREND(Calibration!$A$2:$A$4,Calibration!$B$2:$B$4,C164)</f>
        <v>374.66357529652265</v>
      </c>
      <c r="K164" s="2">
        <f>TREND(Calibration!$A$2:$A$4,Calibration!$C$2:$C$4,E164)</f>
        <v>891.7664803517082</v>
      </c>
      <c r="L164" s="2">
        <f>TREND(Calibration!$A$2:$A$4,Calibration!$D$2:$D$4,G164)</f>
        <v>570.94720042091944</v>
      </c>
    </row>
    <row r="165" spans="1:12" x14ac:dyDescent="0.25">
      <c r="A165">
        <v>814241</v>
      </c>
      <c r="B165">
        <v>14.25300026</v>
      </c>
      <c r="C165">
        <v>0.58160000999999995</v>
      </c>
      <c r="D165">
        <v>964.64001465000001</v>
      </c>
      <c r="E165">
        <v>2.3854000599999998</v>
      </c>
      <c r="F165">
        <v>9.9000003020963209E+37</v>
      </c>
      <c r="G165">
        <v>1.51049995</v>
      </c>
      <c r="H165">
        <v>9.9000003020963209E+37</v>
      </c>
      <c r="J165" s="2">
        <f>TREND(Calibration!$A$2:$A$4,Calibration!$B$2:$B$4,C165)</f>
        <v>380.65493557653457</v>
      </c>
      <c r="K165" s="2">
        <f>TREND(Calibration!$A$2:$A$4,Calibration!$C$2:$C$4,E165)</f>
        <v>941.66658624085289</v>
      </c>
      <c r="L165" s="2">
        <f>TREND(Calibration!$A$2:$A$4,Calibration!$D$2:$D$4,G165)</f>
        <v>571.40202316797888</v>
      </c>
    </row>
    <row r="166" spans="1:12" x14ac:dyDescent="0.25">
      <c r="A166">
        <v>819240</v>
      </c>
      <c r="B166">
        <v>14.33100033</v>
      </c>
      <c r="C166">
        <v>0.58270001000000005</v>
      </c>
      <c r="D166">
        <v>1184.1999511700001</v>
      </c>
      <c r="E166">
        <v>2.0889000900000001</v>
      </c>
      <c r="F166">
        <v>9.9000003020963209E+37</v>
      </c>
      <c r="G166">
        <v>1.5077999799999999</v>
      </c>
      <c r="H166">
        <v>9.9000003020963209E+37</v>
      </c>
      <c r="J166" s="2">
        <f>TREND(Calibration!$A$2:$A$4,Calibration!$B$2:$B$4,C166)</f>
        <v>381.33436818560818</v>
      </c>
      <c r="K166" s="2">
        <f>TREND(Calibration!$A$2:$A$4,Calibration!$C$2:$C$4,E166)</f>
        <v>822.05977978889439</v>
      </c>
      <c r="L166" s="2">
        <f>TREND(Calibration!$A$2:$A$4,Calibration!$D$2:$D$4,G166)</f>
        <v>570.28559156954793</v>
      </c>
    </row>
    <row r="167" spans="1:12" x14ac:dyDescent="0.25">
      <c r="A167">
        <v>824242</v>
      </c>
      <c r="B167">
        <v>14.45400047</v>
      </c>
      <c r="C167">
        <v>0.56599997999999996</v>
      </c>
      <c r="D167">
        <v>1216.7130127</v>
      </c>
      <c r="E167">
        <v>2.1115999200000002</v>
      </c>
      <c r="F167">
        <v>1231.89904785</v>
      </c>
      <c r="G167">
        <v>1.5099999900000001</v>
      </c>
      <c r="H167">
        <v>9.9000003020963209E+37</v>
      </c>
      <c r="J167" s="2">
        <f>TREND(Calibration!$A$2:$A$4,Calibration!$B$2:$B$4,C167)</f>
        <v>371.01932731787531</v>
      </c>
      <c r="K167" s="2">
        <f>TREND(Calibration!$A$2:$A$4,Calibration!$C$2:$C$4,E167)</f>
        <v>831.21679310428317</v>
      </c>
      <c r="L167" s="2">
        <f>TREND(Calibration!$A$2:$A$4,Calibration!$D$2:$D$4,G167)</f>
        <v>571.19529081837823</v>
      </c>
    </row>
    <row r="168" spans="1:12" x14ac:dyDescent="0.25">
      <c r="A168">
        <v>829240</v>
      </c>
      <c r="B168">
        <v>14.536000250000001</v>
      </c>
      <c r="C168">
        <v>0.57950002</v>
      </c>
      <c r="D168">
        <v>568.72698975000003</v>
      </c>
      <c r="E168">
        <v>2.2455000900000002</v>
      </c>
      <c r="F168">
        <v>9.9000003020963209E+37</v>
      </c>
      <c r="G168">
        <v>1.51370001</v>
      </c>
      <c r="H168">
        <v>1119.7089843700001</v>
      </c>
      <c r="J168" s="2">
        <f>TREND(Calibration!$A$2:$A$4,Calibration!$B$2:$B$4,C168)</f>
        <v>379.35784313587254</v>
      </c>
      <c r="K168" s="2">
        <f>TREND(Calibration!$A$2:$A$4,Calibration!$C$2:$C$4,E168)</f>
        <v>885.23154297786448</v>
      </c>
      <c r="L168" s="2">
        <f>TREND(Calibration!$A$2:$A$4,Calibration!$D$2:$D$4,G168)</f>
        <v>572.7252408707219</v>
      </c>
    </row>
    <row r="169" spans="1:12" x14ac:dyDescent="0.25">
      <c r="A169">
        <v>834241</v>
      </c>
      <c r="B169">
        <v>14.45199966</v>
      </c>
      <c r="C169">
        <v>0.58050000999999996</v>
      </c>
      <c r="D169">
        <v>1247.16894531</v>
      </c>
      <c r="E169">
        <v>2.16829991</v>
      </c>
      <c r="F169">
        <v>1363.3100585899999</v>
      </c>
      <c r="G169">
        <v>1.5132000400000001</v>
      </c>
      <c r="H169">
        <v>9.9000003020963209E+37</v>
      </c>
      <c r="J169" s="2">
        <f>TREND(Calibration!$A$2:$A$4,Calibration!$B$2:$B$4,C169)</f>
        <v>379.97550296746107</v>
      </c>
      <c r="K169" s="2">
        <f>TREND(Calibration!$A$2:$A$4,Calibration!$C$2:$C$4,E169)</f>
        <v>854.0893240180568</v>
      </c>
      <c r="L169" s="2">
        <f>TREND(Calibration!$A$2:$A$4,Calibration!$D$2:$D$4,G169)</f>
        <v>572.51850438614338</v>
      </c>
    </row>
    <row r="170" spans="1:12" x14ac:dyDescent="0.25">
      <c r="A170">
        <v>839240</v>
      </c>
      <c r="B170">
        <v>14.335000040000001</v>
      </c>
      <c r="C170">
        <v>0.57620000999999998</v>
      </c>
      <c r="D170">
        <v>1035.72595215</v>
      </c>
      <c r="E170">
        <v>2.1677000500000001</v>
      </c>
      <c r="F170">
        <v>9.9000003020963209E+37</v>
      </c>
      <c r="G170">
        <v>1.5120999799999999</v>
      </c>
      <c r="H170">
        <v>9.9000003020963209E+37</v>
      </c>
      <c r="J170" s="2">
        <f>TREND(Calibration!$A$2:$A$4,Calibration!$B$2:$B$4,C170)</f>
        <v>377.31953913199186</v>
      </c>
      <c r="K170" s="2">
        <f>TREND(Calibration!$A$2:$A$4,Calibration!$C$2:$C$4,E170)</f>
        <v>853.84734308659756</v>
      </c>
      <c r="L170" s="2">
        <f>TREND(Calibration!$A$2:$A$4,Calibration!$D$2:$D$4,G170)</f>
        <v>572.06363201935039</v>
      </c>
    </row>
    <row r="171" spans="1:12" x14ac:dyDescent="0.25">
      <c r="A171">
        <v>844242</v>
      </c>
      <c r="B171">
        <v>14.31200027</v>
      </c>
      <c r="C171">
        <v>0.57779997999999999</v>
      </c>
      <c r="D171">
        <v>656.70697021000001</v>
      </c>
      <c r="E171">
        <v>1.91009998</v>
      </c>
      <c r="F171">
        <v>9.9000003020963209E+37</v>
      </c>
      <c r="G171">
        <v>1.5240000499999999</v>
      </c>
      <c r="H171">
        <v>9.9000003020963209E+37</v>
      </c>
      <c r="J171" s="2">
        <f>TREND(Calibration!$A$2:$A$4,Calibration!$B$2:$B$4,C171)</f>
        <v>378.30778621520949</v>
      </c>
      <c r="K171" s="2">
        <f>TREND(Calibration!$A$2:$A$4,Calibration!$C$2:$C$4,E171)</f>
        <v>749.93258817279093</v>
      </c>
      <c r="L171" s="2">
        <f>TREND(Calibration!$A$2:$A$4,Calibration!$D$2:$D$4,G171)</f>
        <v>576.98428453457848</v>
      </c>
    </row>
    <row r="172" spans="1:12" x14ac:dyDescent="0.25">
      <c r="A172">
        <v>849241</v>
      </c>
      <c r="B172">
        <v>14.23400021</v>
      </c>
      <c r="C172">
        <v>0.58160000999999995</v>
      </c>
      <c r="D172">
        <v>1033.5109863299999</v>
      </c>
      <c r="E172">
        <v>1.70809996</v>
      </c>
      <c r="F172">
        <v>9.9000003020963209E+37</v>
      </c>
      <c r="G172">
        <v>1.5132000400000001</v>
      </c>
      <c r="H172">
        <v>9.9000003020963209E+37</v>
      </c>
      <c r="J172" s="2">
        <f>TREND(Calibration!$A$2:$A$4,Calibration!$B$2:$B$4,C172)</f>
        <v>380.65493557653457</v>
      </c>
      <c r="K172" s="2">
        <f>TREND(Calibration!$A$2:$A$4,Calibration!$C$2:$C$4,E172)</f>
        <v>668.44665313059932</v>
      </c>
      <c r="L172" s="2">
        <f>TREND(Calibration!$A$2:$A$4,Calibration!$D$2:$D$4,G172)</f>
        <v>572.51850438614338</v>
      </c>
    </row>
    <row r="173" spans="1:12" x14ac:dyDescent="0.25">
      <c r="A173">
        <v>854242</v>
      </c>
      <c r="B173">
        <v>14.21800041</v>
      </c>
      <c r="C173">
        <v>0.58649998999999997</v>
      </c>
      <c r="D173">
        <v>776.02600098000005</v>
      </c>
      <c r="E173">
        <v>1.93169999</v>
      </c>
      <c r="F173">
        <v>9.9000003020963209E+37</v>
      </c>
      <c r="G173">
        <v>1.51909995</v>
      </c>
      <c r="H173">
        <v>9.9000003020963209E+37</v>
      </c>
      <c r="J173" s="2">
        <f>TREND(Calibration!$A$2:$A$4,Calibration!$B$2:$B$4,C173)</f>
        <v>383.68148666363282</v>
      </c>
      <c r="K173" s="2">
        <f>TREND(Calibration!$A$2:$A$4,Calibration!$C$2:$C$4,E173)</f>
        <v>758.64593885350223</v>
      </c>
      <c r="L173" s="2">
        <f>TREND(Calibration!$A$2:$A$4,Calibration!$D$2:$D$4,G173)</f>
        <v>574.9581040675838</v>
      </c>
    </row>
    <row r="174" spans="1:12" x14ac:dyDescent="0.25">
      <c r="A174">
        <v>859240</v>
      </c>
      <c r="B174">
        <v>14.27000046</v>
      </c>
      <c r="C174">
        <v>0.57950002</v>
      </c>
      <c r="D174">
        <v>858.86602783000001</v>
      </c>
      <c r="E174">
        <v>2.0127000800000001</v>
      </c>
      <c r="F174">
        <v>9.9000003020963209E+37</v>
      </c>
      <c r="G174">
        <v>1.5181000200000001</v>
      </c>
      <c r="H174">
        <v>9.9000003020963209E+37</v>
      </c>
      <c r="J174" s="2">
        <f>TREND(Calibration!$A$2:$A$4,Calibration!$B$2:$B$4,C174)</f>
        <v>379.35784313587254</v>
      </c>
      <c r="K174" s="2">
        <f>TREND(Calibration!$A$2:$A$4,Calibration!$C$2:$C$4,E174)</f>
        <v>791.32102508444268</v>
      </c>
      <c r="L174" s="2">
        <f>TREND(Calibration!$A$2:$A$4,Calibration!$D$2:$D$4,G174)</f>
        <v>574.54463523340462</v>
      </c>
    </row>
    <row r="175" spans="1:12" x14ac:dyDescent="0.25">
      <c r="A175">
        <v>864241</v>
      </c>
      <c r="B175">
        <v>14.35400009</v>
      </c>
      <c r="C175">
        <v>0.57889997999999998</v>
      </c>
      <c r="D175">
        <v>703.19702147999999</v>
      </c>
      <c r="E175">
        <v>2.06299996</v>
      </c>
      <c r="F175">
        <v>9.9000003020963209E+37</v>
      </c>
      <c r="G175">
        <v>1.5169999599999999</v>
      </c>
      <c r="H175">
        <v>9.9000003020963209E+37</v>
      </c>
      <c r="J175" s="2">
        <f>TREND(Calibration!$A$2:$A$4,Calibration!$B$2:$B$4,C175)</f>
        <v>378.98721882428299</v>
      </c>
      <c r="K175" s="2">
        <f>TREND(Calibration!$A$2:$A$4,Calibration!$C$2:$C$4,E175)</f>
        <v>811.61177928491259</v>
      </c>
      <c r="L175" s="2">
        <f>TREND(Calibration!$A$2:$A$4,Calibration!$D$2:$D$4,G175)</f>
        <v>574.08976286661152</v>
      </c>
    </row>
    <row r="176" spans="1:12" x14ac:dyDescent="0.25">
      <c r="A176">
        <v>869241</v>
      </c>
      <c r="B176">
        <v>14.432000159999999</v>
      </c>
      <c r="C176">
        <v>0.57620000999999998</v>
      </c>
      <c r="D176">
        <v>800.56701659999999</v>
      </c>
      <c r="E176">
        <v>2.0720999199999999</v>
      </c>
      <c r="F176">
        <v>9.9000003020963209E+37</v>
      </c>
      <c r="G176">
        <v>1.51429999</v>
      </c>
      <c r="H176">
        <v>9.9000003020963209E+37</v>
      </c>
      <c r="J176" s="2">
        <f>TREND(Calibration!$A$2:$A$4,Calibration!$B$2:$B$4,C176)</f>
        <v>377.31953913199186</v>
      </c>
      <c r="K176" s="2">
        <f>TREND(Calibration!$A$2:$A$4,Calibration!$C$2:$C$4,E176)</f>
        <v>815.28266381970889</v>
      </c>
      <c r="L176" s="2">
        <f>TREND(Calibration!$A$2:$A$4,Calibration!$D$2:$D$4,G176)</f>
        <v>572.97333126818069</v>
      </c>
    </row>
    <row r="177" spans="1:12" x14ac:dyDescent="0.25">
      <c r="A177">
        <v>874240</v>
      </c>
      <c r="B177">
        <v>14.47399998</v>
      </c>
      <c r="C177">
        <v>0.57569999000000005</v>
      </c>
      <c r="D177">
        <v>751.70898437000005</v>
      </c>
      <c r="E177">
        <v>2.15750003</v>
      </c>
      <c r="F177">
        <v>9.9000003020963209E+37</v>
      </c>
      <c r="G177">
        <v>1.5212999599999999</v>
      </c>
      <c r="H177">
        <v>9.9000003020963209E+37</v>
      </c>
      <c r="J177" s="2">
        <f>TREND(Calibration!$A$2:$A$4,Calibration!$B$2:$B$4,C177)</f>
        <v>377.01069377454741</v>
      </c>
      <c r="K177" s="2">
        <f>TREND(Calibration!$A$2:$A$4,Calibration!$C$2:$C$4,E177)</f>
        <v>849.73269910216095</v>
      </c>
      <c r="L177" s="2">
        <f>TREND(Calibration!$A$2:$A$4,Calibration!$D$2:$D$4,G177)</f>
        <v>575.86780331641398</v>
      </c>
    </row>
    <row r="178" spans="1:12" x14ac:dyDescent="0.25">
      <c r="A178">
        <v>879241</v>
      </c>
      <c r="B178">
        <v>14.461000439999999</v>
      </c>
      <c r="C178">
        <v>0.57300001</v>
      </c>
      <c r="D178">
        <v>639.43402100000003</v>
      </c>
      <c r="E178">
        <v>1.94410002</v>
      </c>
      <c r="F178">
        <v>1149.1729736299999</v>
      </c>
      <c r="G178">
        <v>1.52180004</v>
      </c>
      <c r="H178">
        <v>9.9000003020963209E+37</v>
      </c>
      <c r="J178" s="2">
        <f>TREND(Calibration!$A$2:$A$4,Calibration!$B$2:$B$4,C178)</f>
        <v>375.34300790559615</v>
      </c>
      <c r="K178" s="2">
        <f>TREND(Calibration!$A$2:$A$4,Calibration!$C$2:$C$4,E178)</f>
        <v>763.64805736369465</v>
      </c>
      <c r="L178" s="2">
        <f>TREND(Calibration!$A$2:$A$4,Calibration!$D$2:$D$4,G178)</f>
        <v>576.0745852857483</v>
      </c>
    </row>
    <row r="179" spans="1:12" x14ac:dyDescent="0.25">
      <c r="A179">
        <v>884240</v>
      </c>
      <c r="B179">
        <v>14.35499954</v>
      </c>
      <c r="C179">
        <v>0.56760001000000004</v>
      </c>
      <c r="D179">
        <v>629.17700194999998</v>
      </c>
      <c r="E179">
        <v>2.0991001100000002</v>
      </c>
      <c r="F179">
        <v>1064.6159668</v>
      </c>
      <c r="G179">
        <v>1.5332000299999999</v>
      </c>
      <c r="H179">
        <v>9.9000003020963209E+37</v>
      </c>
      <c r="J179" s="2">
        <f>TREND(Calibration!$A$2:$A$4,Calibration!$B$2:$B$4,C179)</f>
        <v>372.00761146105344</v>
      </c>
      <c r="K179" s="2">
        <f>TREND(Calibration!$A$2:$A$4,Calibration!$C$2:$C$4,E179)</f>
        <v>826.17442377333089</v>
      </c>
      <c r="L179" s="2">
        <f>TREND(Calibration!$A$2:$A$4,Calibration!$D$2:$D$4,G179)</f>
        <v>580.78845583164207</v>
      </c>
    </row>
    <row r="180" spans="1:12" x14ac:dyDescent="0.25">
      <c r="A180">
        <v>889241</v>
      </c>
      <c r="B180">
        <v>14.26500034</v>
      </c>
      <c r="C180">
        <v>0.57779997999999999</v>
      </c>
      <c r="D180">
        <v>954.66400146000001</v>
      </c>
      <c r="E180">
        <v>2.1094000300000002</v>
      </c>
      <c r="F180">
        <v>1091.5510253899999</v>
      </c>
      <c r="G180">
        <v>1.52719998</v>
      </c>
      <c r="H180">
        <v>9.9000003020963209E+37</v>
      </c>
      <c r="J180" s="2">
        <f>TREND(Calibration!$A$2:$A$4,Calibration!$B$2:$B$4,C180)</f>
        <v>378.30778621520949</v>
      </c>
      <c r="K180" s="2">
        <f>TREND(Calibration!$A$2:$A$4,Calibration!$C$2:$C$4,E180)</f>
        <v>830.32936698600872</v>
      </c>
      <c r="L180" s="2">
        <f>TREND(Calibration!$A$2:$A$4,Calibration!$D$2:$D$4,G180)</f>
        <v>578.3074484826102</v>
      </c>
    </row>
    <row r="181" spans="1:12" x14ac:dyDescent="0.25">
      <c r="A181">
        <v>894242</v>
      </c>
      <c r="B181">
        <v>14.15799999</v>
      </c>
      <c r="C181">
        <v>0.56650001000000005</v>
      </c>
      <c r="D181">
        <v>1036.0909423799999</v>
      </c>
      <c r="E181">
        <v>2.1126000899999999</v>
      </c>
      <c r="F181">
        <v>1067.4110107399999</v>
      </c>
      <c r="G181">
        <v>1.5240000499999999</v>
      </c>
      <c r="H181">
        <v>9.9000003020963209E+37</v>
      </c>
      <c r="J181" s="2">
        <f>TREND(Calibration!$A$2:$A$4,Calibration!$B$2:$B$4,C181)</f>
        <v>371.32817885197994</v>
      </c>
      <c r="K181" s="2">
        <f>TREND(Calibration!$A$2:$A$4,Calibration!$C$2:$C$4,E181)</f>
        <v>831.6202573596388</v>
      </c>
      <c r="L181" s="2">
        <f>TREND(Calibration!$A$2:$A$4,Calibration!$D$2:$D$4,G181)</f>
        <v>576.98428453457848</v>
      </c>
    </row>
    <row r="182" spans="1:12" x14ac:dyDescent="0.25">
      <c r="A182">
        <v>899240</v>
      </c>
      <c r="B182">
        <v>14.135000229999999</v>
      </c>
      <c r="C182">
        <v>0.56919998000000005</v>
      </c>
      <c r="D182">
        <v>741.77197265999996</v>
      </c>
      <c r="E182">
        <v>2.1131999499999998</v>
      </c>
      <c r="F182">
        <v>1073.3649902300001</v>
      </c>
      <c r="G182">
        <v>1.5262000600000001</v>
      </c>
      <c r="H182">
        <v>9.9000003020963209E+37</v>
      </c>
      <c r="J182" s="2">
        <f>TREND(Calibration!$A$2:$A$4,Calibration!$B$2:$B$4,C182)</f>
        <v>372.99585854427107</v>
      </c>
      <c r="K182" s="2">
        <f>TREND(Calibration!$A$2:$A$4,Calibration!$C$2:$C$4,E182)</f>
        <v>831.86223829109815</v>
      </c>
      <c r="L182" s="2">
        <f>TREND(Calibration!$A$2:$A$4,Calibration!$D$2:$D$4,G182)</f>
        <v>577.89398378340877</v>
      </c>
    </row>
    <row r="183" spans="1:12" x14ac:dyDescent="0.25">
      <c r="A183">
        <v>904241</v>
      </c>
      <c r="B183">
        <v>14.079999920000001</v>
      </c>
      <c r="C183">
        <v>0.56870001999999997</v>
      </c>
      <c r="D183">
        <v>1121.6419677700001</v>
      </c>
      <c r="E183">
        <v>2.1126000899999999</v>
      </c>
      <c r="F183">
        <v>773.81201171999999</v>
      </c>
      <c r="G183">
        <v>1.52719998</v>
      </c>
      <c r="H183">
        <v>9.9000003020963209E+37</v>
      </c>
      <c r="J183" s="2">
        <f>TREND(Calibration!$A$2:$A$4,Calibration!$B$2:$B$4,C183)</f>
        <v>372.68705024678701</v>
      </c>
      <c r="K183" s="2">
        <f>TREND(Calibration!$A$2:$A$4,Calibration!$C$2:$C$4,E183)</f>
        <v>831.6202573596388</v>
      </c>
      <c r="L183" s="2">
        <f>TREND(Calibration!$A$2:$A$4,Calibration!$D$2:$D$4,G183)</f>
        <v>578.3074484826102</v>
      </c>
    </row>
    <row r="184" spans="1:12" x14ac:dyDescent="0.25">
      <c r="A184">
        <v>909241</v>
      </c>
      <c r="B184">
        <v>14.184000019999999</v>
      </c>
      <c r="C184">
        <v>0.56160003000000003</v>
      </c>
      <c r="D184">
        <v>1081.2120361299999</v>
      </c>
      <c r="E184">
        <v>2.0511000199999998</v>
      </c>
      <c r="F184">
        <v>700.95098876999998</v>
      </c>
      <c r="G184">
        <v>1.52670002</v>
      </c>
      <c r="H184">
        <v>9.9000003020963209E+37</v>
      </c>
      <c r="J184" s="2">
        <f>TREND(Calibration!$A$2:$A$4,Calibration!$B$2:$B$4,C184)</f>
        <v>368.30162776488169</v>
      </c>
      <c r="K184" s="2">
        <f>TREND(Calibration!$A$2:$A$4,Calibration!$C$2:$C$4,E184)</f>
        <v>806.81139491937643</v>
      </c>
      <c r="L184" s="2">
        <f>TREND(Calibration!$A$2:$A$4,Calibration!$D$2:$D$4,G184)</f>
        <v>578.10071613300954</v>
      </c>
    </row>
    <row r="185" spans="1:12" x14ac:dyDescent="0.25">
      <c r="A185">
        <v>914241</v>
      </c>
      <c r="B185">
        <v>14.31400013</v>
      </c>
      <c r="C185">
        <v>0.56699997000000002</v>
      </c>
      <c r="D185">
        <v>1189.1829834</v>
      </c>
      <c r="E185">
        <v>1.9230999900000001</v>
      </c>
      <c r="F185">
        <v>573.12402343999997</v>
      </c>
      <c r="G185">
        <v>1.5262000600000001</v>
      </c>
      <c r="H185">
        <v>9.9000003020963209E+37</v>
      </c>
      <c r="J185" s="2">
        <f>TREND(Calibration!$A$2:$A$4,Calibration!$B$2:$B$4,C185)</f>
        <v>371.63698714946389</v>
      </c>
      <c r="K185" s="2">
        <f>TREND(Calibration!$A$2:$A$4,Calibration!$C$2:$C$4,E185)</f>
        <v>755.17673602192406</v>
      </c>
      <c r="L185" s="2">
        <f>TREND(Calibration!$A$2:$A$4,Calibration!$D$2:$D$4,G185)</f>
        <v>577.89398378340877</v>
      </c>
    </row>
    <row r="186" spans="1:12" x14ac:dyDescent="0.25">
      <c r="A186">
        <v>919241</v>
      </c>
      <c r="B186">
        <v>14.36699963</v>
      </c>
      <c r="C186">
        <v>0.57889997999999998</v>
      </c>
      <c r="D186">
        <v>1359.6330566399999</v>
      </c>
      <c r="E186">
        <v>2.0738000900000002</v>
      </c>
      <c r="F186">
        <v>521.07501220999995</v>
      </c>
      <c r="G186">
        <v>1.5283000499999999</v>
      </c>
      <c r="H186">
        <v>9.9000003020963209E+37</v>
      </c>
      <c r="J186" s="2">
        <f>TREND(Calibration!$A$2:$A$4,Calibration!$B$2:$B$4,C186)</f>
        <v>378.98721882428299</v>
      </c>
      <c r="K186" s="2">
        <f>TREND(Calibration!$A$2:$A$4,Calibration!$C$2:$C$4,E186)</f>
        <v>815.96850504972815</v>
      </c>
      <c r="L186" s="2">
        <f>TREND(Calibration!$A$2:$A$4,Calibration!$D$2:$D$4,G186)</f>
        <v>578.76232498438094</v>
      </c>
    </row>
    <row r="187" spans="1:12" x14ac:dyDescent="0.25">
      <c r="A187">
        <v>924241</v>
      </c>
      <c r="B187">
        <v>14.40499973</v>
      </c>
      <c r="C187">
        <v>0.57569999000000005</v>
      </c>
      <c r="D187">
        <v>1054.3270263700001</v>
      </c>
      <c r="E187">
        <v>1.9177000500000001</v>
      </c>
      <c r="F187">
        <v>636.70397949000005</v>
      </c>
      <c r="G187">
        <v>1.5283000499999999</v>
      </c>
      <c r="H187">
        <v>9.9000003020963209E+37</v>
      </c>
      <c r="J187" s="2">
        <f>TREND(Calibration!$A$2:$A$4,Calibration!$B$2:$B$4,C187)</f>
        <v>377.01069377454741</v>
      </c>
      <c r="K187" s="2">
        <f>TREND(Calibration!$A$2:$A$4,Calibration!$C$2:$C$4,E187)</f>
        <v>752.99842356397619</v>
      </c>
      <c r="L187" s="2">
        <f>TREND(Calibration!$A$2:$A$4,Calibration!$D$2:$D$4,G187)</f>
        <v>578.76232498438094</v>
      </c>
    </row>
    <row r="188" spans="1:12" x14ac:dyDescent="0.25">
      <c r="A188">
        <v>929242</v>
      </c>
      <c r="B188">
        <v>14.40499973</v>
      </c>
      <c r="C188">
        <v>0.59299999000000003</v>
      </c>
      <c r="D188">
        <v>737.61602783000001</v>
      </c>
      <c r="E188">
        <v>1.9982000600000001</v>
      </c>
      <c r="F188">
        <v>742.41400146000001</v>
      </c>
      <c r="G188">
        <v>1.5326000500000001</v>
      </c>
      <c r="H188">
        <v>9.9000003020963209E+37</v>
      </c>
      <c r="J188" s="2">
        <f>TREND(Calibration!$A$2:$A$4,Calibration!$B$2:$B$4,C188)</f>
        <v>387.69631571724915</v>
      </c>
      <c r="K188" s="2">
        <f>TREND(Calibration!$A$2:$A$4,Calibration!$C$2:$C$4,E188)</f>
        <v>785.47177968421704</v>
      </c>
      <c r="L188" s="2">
        <f>TREND(Calibration!$A$2:$A$4,Calibration!$D$2:$D$4,G188)</f>
        <v>580.54036543418351</v>
      </c>
    </row>
    <row r="189" spans="1:12" x14ac:dyDescent="0.25">
      <c r="A189">
        <v>934240</v>
      </c>
      <c r="B189">
        <v>14.37199974</v>
      </c>
      <c r="C189">
        <v>0.60919999999999996</v>
      </c>
      <c r="D189">
        <v>880.62200928000004</v>
      </c>
      <c r="E189">
        <v>2.0062999700000002</v>
      </c>
      <c r="F189">
        <v>758.85400390999996</v>
      </c>
      <c r="G189">
        <v>1.5336999899999999</v>
      </c>
      <c r="H189">
        <v>9.9000003020963209E+37</v>
      </c>
      <c r="J189" s="2">
        <f>TREND(Calibration!$A$2:$A$4,Calibration!$B$2:$B$4,C189)</f>
        <v>397.7025112275374</v>
      </c>
      <c r="K189" s="2">
        <f>TREND(Calibration!$A$2:$A$4,Calibration!$C$2:$C$4,E189)</f>
        <v>788.73924837113896</v>
      </c>
      <c r="L189" s="2">
        <f>TREND(Calibration!$A$2:$A$4,Calibration!$D$2:$D$4,G189)</f>
        <v>580.99518818124284</v>
      </c>
    </row>
    <row r="190" spans="1:12" x14ac:dyDescent="0.25">
      <c r="A190">
        <v>939253</v>
      </c>
      <c r="B190">
        <v>14.25899982</v>
      </c>
      <c r="C190">
        <v>0.62159997</v>
      </c>
      <c r="D190">
        <v>997.98101807</v>
      </c>
      <c r="E190">
        <v>1.9614000300000001</v>
      </c>
      <c r="F190">
        <v>1130.2590332</v>
      </c>
      <c r="G190">
        <v>1.5336999899999999</v>
      </c>
      <c r="H190">
        <v>9.9000003020963209E+37</v>
      </c>
      <c r="J190" s="2">
        <f>TREND(Calibration!$A$2:$A$4,Calibration!$B$2:$B$4,C190)</f>
        <v>405.36155119984056</v>
      </c>
      <c r="K190" s="2">
        <f>TREND(Calibration!$A$2:$A$4,Calibration!$C$2:$C$4,E190)</f>
        <v>770.62680662861681</v>
      </c>
      <c r="L190" s="2">
        <f>TREND(Calibration!$A$2:$A$4,Calibration!$D$2:$D$4,G190)</f>
        <v>580.99518818124284</v>
      </c>
    </row>
    <row r="191" spans="1:12" x14ac:dyDescent="0.25">
      <c r="A191">
        <v>944241</v>
      </c>
      <c r="B191">
        <v>14.184000019999999</v>
      </c>
      <c r="C191">
        <v>0.60970002000000001</v>
      </c>
      <c r="D191">
        <v>9.9000003020963209E+37</v>
      </c>
      <c r="E191">
        <v>2.02999997</v>
      </c>
      <c r="F191">
        <v>677.65997314000003</v>
      </c>
      <c r="G191">
        <v>1.5298999499999999</v>
      </c>
      <c r="H191">
        <v>9.9000003020963209E+37</v>
      </c>
      <c r="J191" s="2">
        <f>TREND(Calibration!$A$2:$A$4,Calibration!$B$2:$B$4,C191)</f>
        <v>398.01135658498197</v>
      </c>
      <c r="K191" s="2">
        <f>TREND(Calibration!$A$2:$A$4,Calibration!$C$2:$C$4,E191)</f>
        <v>798.29972594188337</v>
      </c>
      <c r="L191" s="2">
        <f>TREND(Calibration!$A$2:$A$4,Calibration!$D$2:$D$4,G191)</f>
        <v>579.42388008104115</v>
      </c>
    </row>
    <row r="192" spans="1:12" x14ac:dyDescent="0.25">
      <c r="A192">
        <v>949240</v>
      </c>
      <c r="B192">
        <v>14.10700035</v>
      </c>
      <c r="C192">
        <v>0.61080003000000005</v>
      </c>
      <c r="D192">
        <v>1176.0050048799999</v>
      </c>
      <c r="E192">
        <v>1.81079996</v>
      </c>
      <c r="F192">
        <v>693.13500977000001</v>
      </c>
      <c r="G192">
        <v>1.53530002</v>
      </c>
      <c r="H192">
        <v>9.9000003020963209E+37</v>
      </c>
      <c r="J192" s="2">
        <f>TREND(Calibration!$A$2:$A$4,Calibration!$B$2:$B$4,C192)</f>
        <v>398.69079537071559</v>
      </c>
      <c r="K192" s="2">
        <f>TREND(Calibration!$A$2:$A$4,Calibration!$C$2:$C$4,E192)</f>
        <v>709.87538927049218</v>
      </c>
      <c r="L192" s="2">
        <f>TREND(Calibration!$A$2:$A$4,Calibration!$D$2:$D$4,G192)</f>
        <v>581.65679703261435</v>
      </c>
    </row>
    <row r="193" spans="1:12" x14ac:dyDescent="0.25">
      <c r="A193">
        <v>954240</v>
      </c>
      <c r="B193">
        <v>14.100999829999999</v>
      </c>
      <c r="C193">
        <v>0.60049998999999998</v>
      </c>
      <c r="D193">
        <v>1256.5749511700001</v>
      </c>
      <c r="E193">
        <v>1.9867999599999999</v>
      </c>
      <c r="F193">
        <v>626.5</v>
      </c>
      <c r="G193">
        <v>1.5348000500000001</v>
      </c>
      <c r="H193">
        <v>9.9000003020963209E+37</v>
      </c>
      <c r="J193" s="2">
        <f>TREND(Calibration!$A$2:$A$4,Calibration!$B$2:$B$4,C193)</f>
        <v>392.32881077911406</v>
      </c>
      <c r="K193" s="2">
        <f>TREND(Calibration!$A$2:$A$4,Calibration!$C$2:$C$4,E193)</f>
        <v>780.87302861441765</v>
      </c>
      <c r="L193" s="2">
        <f>TREND(Calibration!$A$2:$A$4,Calibration!$D$2:$D$4,G193)</f>
        <v>581.45006054803594</v>
      </c>
    </row>
    <row r="194" spans="1:12" x14ac:dyDescent="0.25">
      <c r="A194">
        <v>959240</v>
      </c>
      <c r="B194">
        <v>14.211000439999999</v>
      </c>
      <c r="C194">
        <v>0.59619999000000001</v>
      </c>
      <c r="D194">
        <v>9.9000003020963209E+37</v>
      </c>
      <c r="E194">
        <v>2.0666999800000001</v>
      </c>
      <c r="F194">
        <v>555.33001708999996</v>
      </c>
      <c r="G194">
        <v>1.54130006</v>
      </c>
      <c r="H194">
        <v>9.9000003020963209E+37</v>
      </c>
      <c r="J194" s="2">
        <f>TREND(Calibration!$A$2:$A$4,Calibration!$B$2:$B$4,C194)</f>
        <v>389.67284694364486</v>
      </c>
      <c r="K194" s="2">
        <f>TREND(Calibration!$A$2:$A$4,Calibration!$C$2:$C$4,E194)</f>
        <v>813.10435136176102</v>
      </c>
      <c r="L194" s="2">
        <f>TREND(Calibration!$A$2:$A$4,Calibration!$D$2:$D$4,G194)</f>
        <v>584.13780024666846</v>
      </c>
    </row>
    <row r="195" spans="1:12" x14ac:dyDescent="0.25">
      <c r="A195">
        <v>964242</v>
      </c>
      <c r="B195">
        <v>14.347000120000001</v>
      </c>
      <c r="C195">
        <v>0.60320001999999995</v>
      </c>
      <c r="D195">
        <v>1333.38903809</v>
      </c>
      <c r="E195">
        <v>2.0381</v>
      </c>
      <c r="F195">
        <v>559.14501953000001</v>
      </c>
      <c r="G195">
        <v>1.5424</v>
      </c>
      <c r="H195">
        <v>9.9000003020963209E+37</v>
      </c>
      <c r="J195" s="2">
        <f>TREND(Calibration!$A$2:$A$4,Calibration!$B$2:$B$4,C195)</f>
        <v>393.99652753136564</v>
      </c>
      <c r="K195" s="2">
        <f>TREND(Calibration!$A$2:$A$4,Calibration!$C$2:$C$4,E195)</f>
        <v>801.56724303628664</v>
      </c>
      <c r="L195" s="2">
        <f>TREND(Calibration!$A$2:$A$4,Calibration!$D$2:$D$4,G195)</f>
        <v>584.59262299372801</v>
      </c>
    </row>
    <row r="196" spans="1:12" x14ac:dyDescent="0.25">
      <c r="A196">
        <v>969242</v>
      </c>
      <c r="B196">
        <v>14.44799995</v>
      </c>
      <c r="C196">
        <v>0.60479998999999995</v>
      </c>
      <c r="D196">
        <v>1199.6040039100001</v>
      </c>
      <c r="E196">
        <v>1.9932999600000001</v>
      </c>
      <c r="F196">
        <v>810.63897704999999</v>
      </c>
      <c r="G196">
        <v>1.5391000500000001</v>
      </c>
      <c r="H196">
        <v>9.9000003020963209E+37</v>
      </c>
      <c r="J196" s="2">
        <f>TREND(Calibration!$A$2:$A$4,Calibration!$B$2:$B$4,C196)</f>
        <v>394.98477461458327</v>
      </c>
      <c r="K196" s="2">
        <f>TREND(Calibration!$A$2:$A$4,Calibration!$C$2:$C$4,E196)</f>
        <v>783.49510052200583</v>
      </c>
      <c r="L196" s="2">
        <f>TREND(Calibration!$A$2:$A$4,Calibration!$D$2:$D$4,G196)</f>
        <v>583.22810099783828</v>
      </c>
    </row>
    <row r="197" spans="1:12" x14ac:dyDescent="0.25">
      <c r="A197">
        <v>974242</v>
      </c>
      <c r="B197">
        <v>14.52600002</v>
      </c>
      <c r="C197">
        <v>0.60159998999999997</v>
      </c>
      <c r="D197">
        <v>913.59399413999995</v>
      </c>
      <c r="E197">
        <v>1.9982000600000001</v>
      </c>
      <c r="F197">
        <v>979.38702393000005</v>
      </c>
      <c r="G197">
        <v>1.53429997</v>
      </c>
      <c r="H197">
        <v>9.9000003020963209E+37</v>
      </c>
      <c r="J197" s="2">
        <f>TREND(Calibration!$A$2:$A$4,Calibration!$B$2:$B$4,C197)</f>
        <v>393.00824338818757</v>
      </c>
      <c r="K197" s="2">
        <f>TREND(Calibration!$A$2:$A$4,Calibration!$C$2:$C$4,E197)</f>
        <v>785.47177968421704</v>
      </c>
      <c r="L197" s="2">
        <f>TREND(Calibration!$A$2:$A$4,Calibration!$D$2:$D$4,G197)</f>
        <v>581.24327857870162</v>
      </c>
    </row>
    <row r="198" spans="1:12" x14ac:dyDescent="0.25">
      <c r="A198">
        <v>979240</v>
      </c>
      <c r="B198">
        <v>14.47999954</v>
      </c>
      <c r="C198">
        <v>0.60000001999999997</v>
      </c>
      <c r="D198">
        <v>938.27099609000004</v>
      </c>
      <c r="E198">
        <v>1.83669996</v>
      </c>
      <c r="F198">
        <v>754.13500977000001</v>
      </c>
      <c r="G198">
        <v>1.5359</v>
      </c>
      <c r="H198">
        <v>9.9000003020963209E+37</v>
      </c>
      <c r="J198" s="2">
        <f>TREND(Calibration!$A$2:$A$4,Calibration!$B$2:$B$4,C198)</f>
        <v>392.01999630496994</v>
      </c>
      <c r="K198" s="2">
        <f>TREND(Calibration!$A$2:$A$4,Calibration!$C$2:$C$4,E198)</f>
        <v>720.32333733303574</v>
      </c>
      <c r="L198" s="2">
        <f>TREND(Calibration!$A$2:$A$4,Calibration!$D$2:$D$4,G198)</f>
        <v>581.90488743007313</v>
      </c>
    </row>
    <row r="199" spans="1:12" x14ac:dyDescent="0.25">
      <c r="A199">
        <v>984240</v>
      </c>
      <c r="B199">
        <v>14.39299965</v>
      </c>
      <c r="C199">
        <v>0.59619999000000001</v>
      </c>
      <c r="D199">
        <v>1216.3840332</v>
      </c>
      <c r="E199">
        <v>2.0106000900000001</v>
      </c>
      <c r="F199">
        <v>641.80798340000001</v>
      </c>
      <c r="G199">
        <v>1.5385999699999999</v>
      </c>
      <c r="H199">
        <v>9.9000003020963209E+37</v>
      </c>
      <c r="J199" s="2">
        <f>TREND(Calibration!$A$2:$A$4,Calibration!$B$2:$B$4,C199)</f>
        <v>389.67284694364486</v>
      </c>
      <c r="K199" s="2">
        <f>TREND(Calibration!$A$2:$A$4,Calibration!$C$2:$C$4,E199)</f>
        <v>790.47389819440934</v>
      </c>
      <c r="L199" s="2">
        <f>TREND(Calibration!$A$2:$A$4,Calibration!$D$2:$D$4,G199)</f>
        <v>583.02131902850408</v>
      </c>
    </row>
    <row r="200" spans="1:12" x14ac:dyDescent="0.25">
      <c r="A200">
        <v>989240</v>
      </c>
      <c r="B200">
        <v>14.28199959</v>
      </c>
      <c r="C200">
        <v>0.58759998999999996</v>
      </c>
      <c r="D200">
        <v>1235.8260498</v>
      </c>
      <c r="E200">
        <v>1.88310003</v>
      </c>
      <c r="F200">
        <v>455.02899170000001</v>
      </c>
      <c r="G200">
        <v>1.5467</v>
      </c>
      <c r="H200">
        <v>9.9000003020963209E+37</v>
      </c>
      <c r="J200" s="2">
        <f>TREND(Calibration!$A$2:$A$4,Calibration!$B$2:$B$4,C200)</f>
        <v>384.36091927270638</v>
      </c>
      <c r="K200" s="2">
        <f>TREND(Calibration!$A$2:$A$4,Calibration!$C$2:$C$4,E200)</f>
        <v>739.04092503413176</v>
      </c>
      <c r="L200" s="2">
        <f>TREND(Calibration!$A$2:$A$4,Calibration!$D$2:$D$4,G200)</f>
        <v>586.37066344353047</v>
      </c>
    </row>
    <row r="201" spans="1:12" x14ac:dyDescent="0.25">
      <c r="A201">
        <v>994240</v>
      </c>
      <c r="B201">
        <v>14.22099972</v>
      </c>
      <c r="C201">
        <v>0.59890001999999998</v>
      </c>
      <c r="D201">
        <v>1091.4930419899999</v>
      </c>
      <c r="E201">
        <v>1.83179998</v>
      </c>
      <c r="F201">
        <v>548.98999022999999</v>
      </c>
      <c r="G201">
        <v>1.5440000300000001</v>
      </c>
      <c r="H201">
        <v>9.9000003020963209E+37</v>
      </c>
      <c r="J201" s="2">
        <f>TREND(Calibration!$A$2:$A$4,Calibration!$B$2:$B$4,C201)</f>
        <v>391.34056369589644</v>
      </c>
      <c r="K201" s="2">
        <f>TREND(Calibration!$A$2:$A$4,Calibration!$C$2:$C$4,E201)</f>
        <v>718.346706578306</v>
      </c>
      <c r="L201" s="2">
        <f>TREND(Calibration!$A$2:$A$4,Calibration!$D$2:$D$4,G201)</f>
        <v>585.25423184509953</v>
      </c>
    </row>
    <row r="202" spans="1:12" x14ac:dyDescent="0.25">
      <c r="A202">
        <v>999241</v>
      </c>
      <c r="B202">
        <v>14.161999700000001</v>
      </c>
      <c r="C202">
        <v>0.59240000999999998</v>
      </c>
      <c r="D202">
        <v>1230.7399902300001</v>
      </c>
      <c r="E202">
        <v>1.9300999599999999</v>
      </c>
      <c r="F202">
        <v>995.95898437000005</v>
      </c>
      <c r="G202">
        <v>1.5440000300000001</v>
      </c>
      <c r="H202">
        <v>9.9000003020963209E+37</v>
      </c>
      <c r="J202" s="2">
        <f>TREND(Calibration!$A$2:$A$4,Calibration!$B$2:$B$4,C202)</f>
        <v>387.3257284656201</v>
      </c>
      <c r="K202" s="2">
        <f>TREND(Calibration!$A$2:$A$4,Calibration!$C$2:$C$4,E202)</f>
        <v>758.00049366668713</v>
      </c>
      <c r="L202" s="2">
        <f>TREND(Calibration!$A$2:$A$4,Calibration!$D$2:$D$4,G202)</f>
        <v>585.25423184509953</v>
      </c>
    </row>
    <row r="203" spans="1:12" x14ac:dyDescent="0.25">
      <c r="A203">
        <v>1004241</v>
      </c>
      <c r="B203">
        <v>14.13899994</v>
      </c>
      <c r="C203">
        <v>0.59399997999999998</v>
      </c>
      <c r="D203">
        <v>1031.0410156200001</v>
      </c>
      <c r="E203">
        <v>1.90900004</v>
      </c>
      <c r="F203">
        <v>1348.8039550799999</v>
      </c>
      <c r="G203">
        <v>1.54130006</v>
      </c>
      <c r="H203">
        <v>9.9000003020963209E+37</v>
      </c>
      <c r="J203" s="2">
        <f>TREND(Calibration!$A$2:$A$4,Calibration!$B$2:$B$4,C203)</f>
        <v>388.31397554883767</v>
      </c>
      <c r="K203" s="2">
        <f>TREND(Calibration!$A$2:$A$4,Calibration!$C$2:$C$4,E203)</f>
        <v>749.48887713063209</v>
      </c>
      <c r="L203" s="2">
        <f>TREND(Calibration!$A$2:$A$4,Calibration!$D$2:$D$4,G203)</f>
        <v>584.13780024666846</v>
      </c>
    </row>
    <row r="204" spans="1:12" x14ac:dyDescent="0.25">
      <c r="A204">
        <v>1009241</v>
      </c>
      <c r="B204">
        <v>14.30200005</v>
      </c>
      <c r="C204">
        <v>0.59460002000000001</v>
      </c>
      <c r="D204">
        <v>887.91900635000002</v>
      </c>
      <c r="E204">
        <v>2.1796000000000002</v>
      </c>
      <c r="F204">
        <v>9.9000003020963209E+37</v>
      </c>
      <c r="G204">
        <v>1.5450999700000001</v>
      </c>
      <c r="H204">
        <v>9.9000003020963209E+37</v>
      </c>
      <c r="J204" s="2">
        <f>TREND(Calibration!$A$2:$A$4,Calibration!$B$2:$B$4,C204)</f>
        <v>388.68459986042723</v>
      </c>
      <c r="K204" s="2">
        <f>TREND(Calibration!$A$2:$A$4,Calibration!$C$2:$C$4,E204)</f>
        <v>858.64773148609049</v>
      </c>
      <c r="L204" s="2">
        <f>TREND(Calibration!$A$2:$A$4,Calibration!$D$2:$D$4,G204)</f>
        <v>585.70905459215896</v>
      </c>
    </row>
    <row r="205" spans="1:12" x14ac:dyDescent="0.25">
      <c r="A205">
        <v>1014240</v>
      </c>
      <c r="B205">
        <v>14.45100021</v>
      </c>
      <c r="C205">
        <v>0.59780001999999999</v>
      </c>
      <c r="D205">
        <v>743.375</v>
      </c>
      <c r="E205">
        <v>1.81509995</v>
      </c>
      <c r="F205">
        <v>9.9000003020963209E+37</v>
      </c>
      <c r="G205">
        <v>1.54879999</v>
      </c>
      <c r="H205">
        <v>9.9000003020963209E+37</v>
      </c>
      <c r="J205" s="2">
        <f>TREND(Calibration!$A$2:$A$4,Calibration!$B$2:$B$4,C205)</f>
        <v>390.66113108682293</v>
      </c>
      <c r="K205" s="2">
        <f>TREND(Calibration!$A$2:$A$4,Calibration!$C$2:$C$4,E205)</f>
        <v>711.60998665232455</v>
      </c>
      <c r="L205" s="2">
        <f>TREND(Calibration!$A$2:$A$4,Calibration!$D$2:$D$4,G205)</f>
        <v>587.23900464450276</v>
      </c>
    </row>
    <row r="206" spans="1:12" x14ac:dyDescent="0.25">
      <c r="A206">
        <v>1019240</v>
      </c>
      <c r="B206">
        <v>14.55500031</v>
      </c>
      <c r="C206">
        <v>0.59670000999999995</v>
      </c>
      <c r="D206">
        <v>870.55603026999995</v>
      </c>
      <c r="E206">
        <v>1.93499994</v>
      </c>
      <c r="F206">
        <v>9.9000003020963209E+37</v>
      </c>
      <c r="G206">
        <v>1.55050004</v>
      </c>
      <c r="H206">
        <v>9.9000003020963209E+37</v>
      </c>
      <c r="J206" s="2">
        <f>TREND(Calibration!$A$2:$A$4,Calibration!$B$2:$B$4,C206)</f>
        <v>389.98169230108931</v>
      </c>
      <c r="K206" s="2">
        <f>TREND(Calibration!$A$2:$A$4,Calibration!$C$2:$C$4,E206)</f>
        <v>759.97712442141687</v>
      </c>
      <c r="L206" s="2">
        <f>TREND(Calibration!$A$2:$A$4,Calibration!$D$2:$D$4,G206)</f>
        <v>587.94197154373217</v>
      </c>
    </row>
    <row r="207" spans="1:12" x14ac:dyDescent="0.25">
      <c r="A207">
        <v>1024241</v>
      </c>
      <c r="B207">
        <v>14.583999629999999</v>
      </c>
      <c r="C207">
        <v>0.59780001999999999</v>
      </c>
      <c r="D207">
        <v>592.47399901999995</v>
      </c>
      <c r="E207">
        <v>1.8070000399999999</v>
      </c>
      <c r="F207">
        <v>9.9000003020963209E+37</v>
      </c>
      <c r="G207">
        <v>1.5456000599999999</v>
      </c>
      <c r="H207">
        <v>9.9000003020963209E+37</v>
      </c>
      <c r="J207" s="2">
        <f>TREND(Calibration!$A$2:$A$4,Calibration!$B$2:$B$4,C207)</f>
        <v>390.66113108682293</v>
      </c>
      <c r="K207" s="2">
        <f>TREND(Calibration!$A$2:$A$4,Calibration!$C$2:$C$4,E207)</f>
        <v>708.34251796540252</v>
      </c>
      <c r="L207" s="2">
        <f>TREND(Calibration!$A$2:$A$4,Calibration!$D$2:$D$4,G207)</f>
        <v>585.91584069647092</v>
      </c>
    </row>
    <row r="208" spans="1:12" x14ac:dyDescent="0.25">
      <c r="A208">
        <v>1029240</v>
      </c>
      <c r="B208">
        <v>14.48700047</v>
      </c>
      <c r="C208">
        <v>0.59670000999999995</v>
      </c>
      <c r="D208">
        <v>1022.2789917</v>
      </c>
      <c r="E208">
        <v>1.8988000199999999</v>
      </c>
      <c r="F208">
        <v>9.9000003020963209E+37</v>
      </c>
      <c r="G208">
        <v>1.5385999699999999</v>
      </c>
      <c r="H208">
        <v>9.9000003020963209E+37</v>
      </c>
      <c r="J208" s="2">
        <f>TREND(Calibration!$A$2:$A$4,Calibration!$B$2:$B$4,C208)</f>
        <v>389.98169230108931</v>
      </c>
      <c r="K208" s="2">
        <f>TREND(Calibration!$A$2:$A$4,Calibration!$C$2:$C$4,E208)</f>
        <v>745.37423314619559</v>
      </c>
      <c r="L208" s="2">
        <f>TREND(Calibration!$A$2:$A$4,Calibration!$D$2:$D$4,G208)</f>
        <v>583.02131902850408</v>
      </c>
    </row>
    <row r="209" spans="1:12" x14ac:dyDescent="0.25">
      <c r="A209">
        <v>1034240</v>
      </c>
      <c r="B209">
        <v>14.411999700000001</v>
      </c>
      <c r="C209">
        <v>0.59299999000000003</v>
      </c>
      <c r="D209">
        <v>805.11199951000003</v>
      </c>
      <c r="E209">
        <v>1.9883999800000001</v>
      </c>
      <c r="F209">
        <v>9.9000003020963209E+37</v>
      </c>
      <c r="G209">
        <v>1.5418000199999999</v>
      </c>
      <c r="H209">
        <v>9.9000003020963209E+37</v>
      </c>
      <c r="J209" s="2">
        <f>TREND(Calibration!$A$2:$A$4,Calibration!$B$2:$B$4,C209)</f>
        <v>387.69631571724915</v>
      </c>
      <c r="K209" s="2">
        <f>TREND(Calibration!$A$2:$A$4,Calibration!$C$2:$C$4,E209)</f>
        <v>781.51846976727597</v>
      </c>
      <c r="L209" s="2">
        <f>TREND(Calibration!$A$2:$A$4,Calibration!$D$2:$D$4,G209)</f>
        <v>584.34453259626923</v>
      </c>
    </row>
    <row r="210" spans="1:12" x14ac:dyDescent="0.25">
      <c r="A210">
        <v>1039241</v>
      </c>
      <c r="B210">
        <v>14.333999629999999</v>
      </c>
      <c r="C210">
        <v>0.58429998000000005</v>
      </c>
      <c r="D210">
        <v>474.72900391000002</v>
      </c>
      <c r="E210">
        <v>2.07319999</v>
      </c>
      <c r="F210">
        <v>9.9000003020963209E+37</v>
      </c>
      <c r="G210">
        <v>1.54990005</v>
      </c>
      <c r="H210">
        <v>9.9000003020963209E+37</v>
      </c>
      <c r="J210" s="2">
        <f>TREND(Calibration!$A$2:$A$4,Calibration!$B$2:$B$4,C210)</f>
        <v>382.32261526882576</v>
      </c>
      <c r="K210" s="2">
        <f>TREND(Calibration!$A$2:$A$4,Calibration!$C$2:$C$4,E210)</f>
        <v>815.72642730330597</v>
      </c>
      <c r="L210" s="2">
        <f>TREND(Calibration!$A$2:$A$4,Calibration!$D$2:$D$4,G210)</f>
        <v>587.69387701129563</v>
      </c>
    </row>
    <row r="211" spans="1:12" x14ac:dyDescent="0.25">
      <c r="A211">
        <v>1044241</v>
      </c>
      <c r="B211">
        <v>14.28499985</v>
      </c>
      <c r="C211">
        <v>0.59840000000000004</v>
      </c>
      <c r="D211">
        <v>988.42102050999995</v>
      </c>
      <c r="E211">
        <v>2.1294000099999999</v>
      </c>
      <c r="F211">
        <v>9.9000003020963209E+37</v>
      </c>
      <c r="G211">
        <v>1.54879999</v>
      </c>
      <c r="H211">
        <v>9.9000003020963209E+37</v>
      </c>
      <c r="J211" s="2">
        <f>TREND(Calibration!$A$2:$A$4,Calibration!$B$2:$B$4,C211)</f>
        <v>391.03171833845198</v>
      </c>
      <c r="K211" s="2">
        <f>TREND(Calibration!$A$2:$A$4,Calibration!$C$2:$C$4,E211)</f>
        <v>838.3972724799047</v>
      </c>
      <c r="L211" s="2">
        <f>TREND(Calibration!$A$2:$A$4,Calibration!$D$2:$D$4,G211)</f>
        <v>587.23900464450276</v>
      </c>
    </row>
    <row r="212" spans="1:12" x14ac:dyDescent="0.25">
      <c r="A212">
        <v>1049253</v>
      </c>
      <c r="B212">
        <v>14.239999770000001</v>
      </c>
      <c r="C212">
        <v>0.60049998999999998</v>
      </c>
      <c r="D212">
        <v>853.50201416000004</v>
      </c>
      <c r="E212">
        <v>1.79620004</v>
      </c>
      <c r="F212">
        <v>9.9000003020963209E+37</v>
      </c>
      <c r="G212">
        <v>1.54990005</v>
      </c>
      <c r="H212">
        <v>9.9000003020963209E+37</v>
      </c>
      <c r="J212" s="2">
        <f>TREND(Calibration!$A$2:$A$4,Calibration!$B$2:$B$4,C212)</f>
        <v>392.32881077911406</v>
      </c>
      <c r="K212" s="2">
        <f>TREND(Calibration!$A$2:$A$4,Calibration!$C$2:$C$4,E212)</f>
        <v>703.98584464202531</v>
      </c>
      <c r="L212" s="2">
        <f>TREND(Calibration!$A$2:$A$4,Calibration!$D$2:$D$4,G212)</f>
        <v>587.69387701129563</v>
      </c>
    </row>
    <row r="213" spans="1:12" x14ac:dyDescent="0.25">
      <c r="A213">
        <v>1054237</v>
      </c>
      <c r="B213">
        <v>14.23400021</v>
      </c>
      <c r="C213">
        <v>0.60540002999999998</v>
      </c>
      <c r="D213">
        <v>1050.4379882799999</v>
      </c>
      <c r="E213">
        <v>1.8793</v>
      </c>
      <c r="F213">
        <v>9.9000003020963209E+37</v>
      </c>
      <c r="G213">
        <v>1.54779994</v>
      </c>
      <c r="H213">
        <v>9.9000003020963209E+37</v>
      </c>
      <c r="J213" s="2">
        <f>TREND(Calibration!$A$2:$A$4,Calibration!$B$2:$B$4,C213)</f>
        <v>395.35539892617277</v>
      </c>
      <c r="K213" s="2">
        <f>TREND(Calibration!$A$2:$A$4,Calibration!$C$2:$C$4,E213)</f>
        <v>737.50800935551752</v>
      </c>
      <c r="L213" s="2">
        <f>TREND(Calibration!$A$2:$A$4,Calibration!$D$2:$D$4,G213)</f>
        <v>586.82548619058991</v>
      </c>
    </row>
    <row r="214" spans="1:12" x14ac:dyDescent="0.25">
      <c r="A214">
        <v>1059236</v>
      </c>
      <c r="B214">
        <v>14.22999954</v>
      </c>
      <c r="C214">
        <v>0.59729999</v>
      </c>
      <c r="D214">
        <v>884.31597899999997</v>
      </c>
      <c r="E214">
        <v>1.9836000199999999</v>
      </c>
      <c r="F214">
        <v>9.9000003020963209E+37</v>
      </c>
      <c r="G214">
        <v>1.5467</v>
      </c>
      <c r="H214">
        <v>9.9000003020963209E+37</v>
      </c>
      <c r="J214" s="2">
        <f>TREND(Calibration!$A$2:$A$4,Calibration!$B$2:$B$4,C214)</f>
        <v>390.35227955271836</v>
      </c>
      <c r="K214" s="2">
        <f>TREND(Calibration!$A$2:$A$4,Calibration!$C$2:$C$4,E214)</f>
        <v>779.5821866482687</v>
      </c>
      <c r="L214" s="2">
        <f>TREND(Calibration!$A$2:$A$4,Calibration!$D$2:$D$4,G214)</f>
        <v>586.37066344353047</v>
      </c>
    </row>
    <row r="215" spans="1:12" x14ac:dyDescent="0.25">
      <c r="A215">
        <v>1064236</v>
      </c>
      <c r="B215">
        <v>14.211000439999999</v>
      </c>
      <c r="C215">
        <v>0.59130000999999999</v>
      </c>
      <c r="D215">
        <v>743.22802734000004</v>
      </c>
      <c r="E215">
        <v>2.03600001</v>
      </c>
      <c r="F215">
        <v>1260.4959716799999</v>
      </c>
      <c r="G215">
        <v>1.5514999599999999</v>
      </c>
      <c r="H215">
        <v>9.9000003020963209E+37</v>
      </c>
      <c r="J215" s="2">
        <f>TREND(Calibration!$A$2:$A$4,Calibration!$B$2:$B$4,C215)</f>
        <v>386.64629585654654</v>
      </c>
      <c r="K215" s="2">
        <f>TREND(Calibration!$A$2:$A$4,Calibration!$C$2:$C$4,E215)</f>
        <v>800.72011614625342</v>
      </c>
      <c r="L215" s="2">
        <f>TREND(Calibration!$A$2:$A$4,Calibration!$D$2:$D$4,G215)</f>
        <v>588.35543624293359</v>
      </c>
    </row>
    <row r="216" spans="1:12" x14ac:dyDescent="0.25">
      <c r="A216">
        <v>1069237</v>
      </c>
      <c r="B216">
        <v>14.17500019</v>
      </c>
      <c r="C216">
        <v>0.60210001000000002</v>
      </c>
      <c r="D216">
        <v>561.56597899999997</v>
      </c>
      <c r="E216">
        <v>2.0099999899999998</v>
      </c>
      <c r="F216">
        <v>9.9000003020963209E+37</v>
      </c>
      <c r="G216">
        <v>1.5461000199999999</v>
      </c>
      <c r="H216">
        <v>9.9000003020963209E+37</v>
      </c>
      <c r="J216" s="2">
        <f>TREND(Calibration!$A$2:$A$4,Calibration!$B$2:$B$4,C216)</f>
        <v>393.31708874563208</v>
      </c>
      <c r="K216" s="2">
        <f>TREND(Calibration!$A$2:$A$4,Calibration!$C$2:$C$4,E216)</f>
        <v>790.23182044798716</v>
      </c>
      <c r="L216" s="2">
        <f>TREND(Calibration!$A$2:$A$4,Calibration!$D$2:$D$4,G216)</f>
        <v>586.12257304607169</v>
      </c>
    </row>
    <row r="217" spans="1:12" x14ac:dyDescent="0.25">
      <c r="A217">
        <v>1074248</v>
      </c>
      <c r="B217">
        <v>14.13899994</v>
      </c>
      <c r="C217">
        <v>0.58050000999999996</v>
      </c>
      <c r="D217">
        <v>1366.7430419899999</v>
      </c>
      <c r="E217">
        <v>2.2142000199999998</v>
      </c>
      <c r="F217">
        <v>1325.30505371</v>
      </c>
      <c r="G217">
        <v>1.54990005</v>
      </c>
      <c r="H217">
        <v>9.9000003020963209E+37</v>
      </c>
      <c r="J217" s="2">
        <f>TREND(Calibration!$A$2:$A$4,Calibration!$B$2:$B$4,C217)</f>
        <v>379.97550296746107</v>
      </c>
      <c r="K217" s="2">
        <f>TREND(Calibration!$A$2:$A$4,Calibration!$C$2:$C$4,E217)</f>
        <v>872.60523001593469</v>
      </c>
      <c r="L217" s="2">
        <f>TREND(Calibration!$A$2:$A$4,Calibration!$D$2:$D$4,G217)</f>
        <v>587.69387701129563</v>
      </c>
    </row>
    <row r="218" spans="1:12" x14ac:dyDescent="0.25">
      <c r="A218">
        <v>1079238</v>
      </c>
      <c r="B218">
        <v>14.161999700000001</v>
      </c>
      <c r="C218">
        <v>0.58160000999999995</v>
      </c>
      <c r="D218">
        <v>857.39599609000004</v>
      </c>
      <c r="E218">
        <v>2.0824000800000002</v>
      </c>
      <c r="F218">
        <v>1168.1330566399999</v>
      </c>
      <c r="G218">
        <v>1.5493999700000001</v>
      </c>
      <c r="H218">
        <v>9.9000003020963209E+37</v>
      </c>
      <c r="J218" s="2">
        <f>TREND(Calibration!$A$2:$A$4,Calibration!$B$2:$B$4,C218)</f>
        <v>380.65493557653457</v>
      </c>
      <c r="K218" s="2">
        <f>TREND(Calibration!$A$2:$A$4,Calibration!$C$2:$C$4,E218)</f>
        <v>819.43770384734955</v>
      </c>
      <c r="L218" s="2">
        <f>TREND(Calibration!$A$2:$A$4,Calibration!$D$2:$D$4,G218)</f>
        <v>587.48709504196142</v>
      </c>
    </row>
    <row r="219" spans="1:12" x14ac:dyDescent="0.25">
      <c r="A219">
        <v>1084238</v>
      </c>
      <c r="B219">
        <v>14.24699974</v>
      </c>
      <c r="C219">
        <v>0.57889997999999998</v>
      </c>
      <c r="D219">
        <v>829.40399170000001</v>
      </c>
      <c r="E219">
        <v>1.8988000199999999</v>
      </c>
      <c r="F219">
        <v>961.56500243999994</v>
      </c>
      <c r="G219">
        <v>1.5493999700000001</v>
      </c>
      <c r="H219">
        <v>9.9000003020963209E+37</v>
      </c>
      <c r="J219" s="2">
        <f>TREND(Calibration!$A$2:$A$4,Calibration!$B$2:$B$4,C219)</f>
        <v>378.98721882428299</v>
      </c>
      <c r="K219" s="2">
        <f>TREND(Calibration!$A$2:$A$4,Calibration!$C$2:$C$4,E219)</f>
        <v>745.37423314619559</v>
      </c>
      <c r="L219" s="2">
        <f>TREND(Calibration!$A$2:$A$4,Calibration!$D$2:$D$4,G219)</f>
        <v>587.48709504196142</v>
      </c>
    </row>
    <row r="220" spans="1:12" x14ac:dyDescent="0.25">
      <c r="A220">
        <v>1089237</v>
      </c>
      <c r="B220">
        <v>14.35700035</v>
      </c>
      <c r="C220">
        <v>0.59509999000000002</v>
      </c>
      <c r="D220">
        <v>649.35400390999996</v>
      </c>
      <c r="E220">
        <v>2.05049992</v>
      </c>
      <c r="F220">
        <v>9.9000003020963209E+37</v>
      </c>
      <c r="G220">
        <v>1.5509999999999999</v>
      </c>
      <c r="H220">
        <v>9.9000003020963209E+37</v>
      </c>
      <c r="J220" s="2">
        <f>TREND(Calibration!$A$2:$A$4,Calibration!$B$2:$B$4,C220)</f>
        <v>388.9934143345713</v>
      </c>
      <c r="K220" s="2">
        <f>TREND(Calibration!$A$2:$A$4,Calibration!$C$2:$C$4,E220)</f>
        <v>806.56931717295447</v>
      </c>
      <c r="L220" s="2">
        <f>TREND(Calibration!$A$2:$A$4,Calibration!$D$2:$D$4,G220)</f>
        <v>588.14870389333294</v>
      </c>
    </row>
    <row r="221" spans="1:12" x14ac:dyDescent="0.25">
      <c r="A221">
        <v>1094237</v>
      </c>
      <c r="B221">
        <v>14.32800007</v>
      </c>
      <c r="C221">
        <v>0.57840002000000001</v>
      </c>
      <c r="D221">
        <v>1206.97497559</v>
      </c>
      <c r="E221">
        <v>2.0067999400000001</v>
      </c>
      <c r="F221">
        <v>1121.6479492200001</v>
      </c>
      <c r="G221">
        <v>1.5509999999999999</v>
      </c>
      <c r="H221">
        <v>9.9000003020963209E+37</v>
      </c>
      <c r="J221" s="2">
        <f>TREND(Calibration!$A$2:$A$4,Calibration!$B$2:$B$4,C221)</f>
        <v>378.67841052679898</v>
      </c>
      <c r="K221" s="2">
        <f>TREND(Calibration!$A$2:$A$4,Calibration!$C$2:$C$4,E221)</f>
        <v>788.94093410831385</v>
      </c>
      <c r="L221" s="2">
        <f>TREND(Calibration!$A$2:$A$4,Calibration!$D$2:$D$4,G221)</f>
        <v>588.14870389333294</v>
      </c>
    </row>
    <row r="222" spans="1:12" x14ac:dyDescent="0.25">
      <c r="A222">
        <v>1099237</v>
      </c>
      <c r="B222">
        <v>14.324000359999999</v>
      </c>
      <c r="C222">
        <v>0.57840002000000001</v>
      </c>
      <c r="D222">
        <v>794.30798340000001</v>
      </c>
      <c r="E222">
        <v>2.0441000499999999</v>
      </c>
      <c r="F222">
        <v>1021.07800293</v>
      </c>
      <c r="G222">
        <v>1.55209994</v>
      </c>
      <c r="H222">
        <v>9.9000003020963209E+37</v>
      </c>
      <c r="J222" s="2">
        <f>TREND(Calibration!$A$2:$A$4,Calibration!$B$2:$B$4,C222)</f>
        <v>378.67841052679898</v>
      </c>
      <c r="K222" s="2">
        <f>TREND(Calibration!$A$2:$A$4,Calibration!$C$2:$C$4,E222)</f>
        <v>803.98763727461346</v>
      </c>
      <c r="L222" s="2">
        <f>TREND(Calibration!$A$2:$A$4,Calibration!$D$2:$D$4,G222)</f>
        <v>588.60352664039237</v>
      </c>
    </row>
    <row r="223" spans="1:12" x14ac:dyDescent="0.25">
      <c r="A223">
        <v>1104236</v>
      </c>
      <c r="B223">
        <v>14.22999954</v>
      </c>
      <c r="C223">
        <v>0.57459998000000001</v>
      </c>
      <c r="D223">
        <v>796.79302978999999</v>
      </c>
      <c r="E223">
        <v>2.1898999200000002</v>
      </c>
      <c r="F223">
        <v>1022.25500488</v>
      </c>
      <c r="G223">
        <v>1.55589998</v>
      </c>
      <c r="H223">
        <v>9.9000003020963209E+37</v>
      </c>
      <c r="J223" s="2">
        <f>TREND(Calibration!$A$2:$A$4,Calibration!$B$2:$B$4,C223)</f>
        <v>376.33125498881378</v>
      </c>
      <c r="K223" s="2">
        <f>TREND(Calibration!$A$2:$A$4,Calibration!$C$2:$C$4,E223)</f>
        <v>862.80267469876821</v>
      </c>
      <c r="L223" s="2">
        <f>TREND(Calibration!$A$2:$A$4,Calibration!$D$2:$D$4,G223)</f>
        <v>590.17483474059406</v>
      </c>
    </row>
    <row r="224" spans="1:12" x14ac:dyDescent="0.25">
      <c r="A224">
        <v>1109236</v>
      </c>
      <c r="B224">
        <v>14.182000159999999</v>
      </c>
      <c r="C224">
        <v>0.57459998000000001</v>
      </c>
      <c r="D224">
        <v>1075.1619873</v>
      </c>
      <c r="E224">
        <v>2.1628999699999998</v>
      </c>
      <c r="F224">
        <v>789.86901854999996</v>
      </c>
      <c r="G224">
        <v>1.5532000100000001</v>
      </c>
      <c r="H224">
        <v>9.9000003020963209E+37</v>
      </c>
      <c r="J224" s="2">
        <f>TREND(Calibration!$A$2:$A$4,Calibration!$B$2:$B$4,C224)</f>
        <v>376.33125498881378</v>
      </c>
      <c r="K224" s="2">
        <f>TREND(Calibration!$A$2:$A$4,Calibration!$C$2:$C$4,E224)</f>
        <v>851.91101156010882</v>
      </c>
      <c r="L224" s="2">
        <f>TREND(Calibration!$A$2:$A$4,Calibration!$D$2:$D$4,G224)</f>
        <v>589.05840314216312</v>
      </c>
    </row>
    <row r="225" spans="1:12" x14ac:dyDescent="0.25">
      <c r="A225">
        <v>1114248</v>
      </c>
      <c r="B225">
        <v>14.164999959999999</v>
      </c>
      <c r="C225">
        <v>0.58319997999999995</v>
      </c>
      <c r="D225">
        <v>1039.9040527300001</v>
      </c>
      <c r="E225">
        <v>2.2028000400000001</v>
      </c>
      <c r="F225">
        <v>9.9000003020963209E+37</v>
      </c>
      <c r="G225">
        <v>1.5514999599999999</v>
      </c>
      <c r="H225">
        <v>9.9000003020963209E+37</v>
      </c>
      <c r="J225" s="2">
        <f>TREND(Calibration!$A$2:$A$4,Calibration!$B$2:$B$4,C225)</f>
        <v>381.6431826597522</v>
      </c>
      <c r="K225" s="2">
        <f>TREND(Calibration!$A$2:$A$4,Calibration!$C$2:$C$4,E225)</f>
        <v>868.00652735361678</v>
      </c>
      <c r="L225" s="2">
        <f>TREND(Calibration!$A$2:$A$4,Calibration!$D$2:$D$4,G225)</f>
        <v>588.35543624293359</v>
      </c>
    </row>
    <row r="226" spans="1:12" x14ac:dyDescent="0.25">
      <c r="A226">
        <v>1119238</v>
      </c>
      <c r="B226">
        <v>14.25</v>
      </c>
      <c r="C226">
        <v>0.58539998999999998</v>
      </c>
      <c r="D226">
        <v>9.9000003020963209E+37</v>
      </c>
      <c r="E226">
        <v>2.2385001199999999</v>
      </c>
      <c r="F226">
        <v>792.23602295000001</v>
      </c>
      <c r="G226">
        <v>1.54830003</v>
      </c>
      <c r="H226">
        <v>9.9000003020963209E+37</v>
      </c>
      <c r="J226" s="2">
        <f>TREND(Calibration!$A$2:$A$4,Calibration!$B$2:$B$4,C226)</f>
        <v>383.00205405455932</v>
      </c>
      <c r="K226" s="2">
        <f>TREND(Calibration!$A$2:$A$4,Calibration!$C$2:$C$4,E226)</f>
        <v>882.40778533310129</v>
      </c>
      <c r="L226" s="2">
        <f>TREND(Calibration!$A$2:$A$4,Calibration!$D$2:$D$4,G226)</f>
        <v>587.03227229490199</v>
      </c>
    </row>
    <row r="227" spans="1:12" x14ac:dyDescent="0.25">
      <c r="A227">
        <v>1124238</v>
      </c>
      <c r="B227">
        <v>14.43500042</v>
      </c>
      <c r="C227">
        <v>0.59130000999999999</v>
      </c>
      <c r="D227">
        <v>1079.4350585899999</v>
      </c>
      <c r="E227">
        <v>2.0743000500000002</v>
      </c>
      <c r="F227">
        <v>1052.9389648399999</v>
      </c>
      <c r="G227">
        <v>1.54879999</v>
      </c>
      <c r="H227">
        <v>9.9000003020963209E+37</v>
      </c>
      <c r="J227" s="2">
        <f>TREND(Calibration!$A$2:$A$4,Calibration!$B$2:$B$4,C227)</f>
        <v>386.64629585654654</v>
      </c>
      <c r="K227" s="2">
        <f>TREND(Calibration!$A$2:$A$4,Calibration!$C$2:$C$4,E227)</f>
        <v>816.17018675294617</v>
      </c>
      <c r="L227" s="2">
        <f>TREND(Calibration!$A$2:$A$4,Calibration!$D$2:$D$4,G227)</f>
        <v>587.23900464450276</v>
      </c>
    </row>
    <row r="228" spans="1:12" x14ac:dyDescent="0.25">
      <c r="A228">
        <v>1129237</v>
      </c>
      <c r="B228">
        <v>14.57900047</v>
      </c>
      <c r="C228">
        <v>0.59840000000000004</v>
      </c>
      <c r="D228">
        <v>1097.9460449200001</v>
      </c>
      <c r="E228">
        <v>2.0673000799999999</v>
      </c>
      <c r="F228">
        <v>1300.4329834</v>
      </c>
      <c r="G228">
        <v>1.55209994</v>
      </c>
      <c r="H228">
        <v>9.9000003020963209E+37</v>
      </c>
      <c r="J228" s="2">
        <f>TREND(Calibration!$A$2:$A$4,Calibration!$B$2:$B$4,C228)</f>
        <v>391.03171833845198</v>
      </c>
      <c r="K228" s="2">
        <f>TREND(Calibration!$A$2:$A$4,Calibration!$C$2:$C$4,E228)</f>
        <v>813.34642910818309</v>
      </c>
      <c r="L228" s="2">
        <f>TREND(Calibration!$A$2:$A$4,Calibration!$D$2:$D$4,G228)</f>
        <v>588.60352664039237</v>
      </c>
    </row>
    <row r="229" spans="1:12" x14ac:dyDescent="0.25">
      <c r="A229">
        <v>1134237</v>
      </c>
      <c r="B229">
        <v>14.600000380000001</v>
      </c>
      <c r="C229">
        <v>0.59619999000000001</v>
      </c>
      <c r="D229">
        <v>1223.5209960899999</v>
      </c>
      <c r="E229">
        <v>2.06509995</v>
      </c>
      <c r="F229">
        <v>9.9000003020963209E+37</v>
      </c>
      <c r="G229">
        <v>1.55589998</v>
      </c>
      <c r="H229">
        <v>9.9000003020963209E+37</v>
      </c>
      <c r="J229" s="2">
        <f>TREND(Calibration!$A$2:$A$4,Calibration!$B$2:$B$4,C229)</f>
        <v>389.67284694364486</v>
      </c>
      <c r="K229" s="2">
        <f>TREND(Calibration!$A$2:$A$4,Calibration!$C$2:$C$4,E229)</f>
        <v>812.45890617494592</v>
      </c>
      <c r="L229" s="2">
        <f>TREND(Calibration!$A$2:$A$4,Calibration!$D$2:$D$4,G229)</f>
        <v>590.17483474059406</v>
      </c>
    </row>
    <row r="230" spans="1:12" x14ac:dyDescent="0.25">
      <c r="A230">
        <v>1139247</v>
      </c>
      <c r="B230">
        <v>14.501000400000001</v>
      </c>
      <c r="C230">
        <v>0.58859998000000002</v>
      </c>
      <c r="D230">
        <v>9.9000003020963209E+37</v>
      </c>
      <c r="E230">
        <v>2.30649996</v>
      </c>
      <c r="F230">
        <v>1203.4709472699999</v>
      </c>
      <c r="G230">
        <v>1.55799997</v>
      </c>
      <c r="H230">
        <v>9.9000003020963209E+37</v>
      </c>
      <c r="J230" s="2">
        <f>TREND(Calibration!$A$2:$A$4,Calibration!$B$2:$B$4,C230)</f>
        <v>384.97857910429497</v>
      </c>
      <c r="K230" s="2">
        <f>TREND(Calibration!$A$2:$A$4,Calibration!$C$2:$C$4,E230)</f>
        <v>909.83862689994589</v>
      </c>
      <c r="L230" s="2">
        <f>TREND(Calibration!$A$2:$A$4,Calibration!$D$2:$D$4,G230)</f>
        <v>591.04317594156635</v>
      </c>
    </row>
    <row r="231" spans="1:12" x14ac:dyDescent="0.25">
      <c r="A231">
        <v>1144247</v>
      </c>
      <c r="B231">
        <v>14.40499973</v>
      </c>
      <c r="C231">
        <v>0.58539998999999998</v>
      </c>
      <c r="D231">
        <v>1002.5310058600001</v>
      </c>
      <c r="E231">
        <v>2.1638999000000001</v>
      </c>
      <c r="F231">
        <v>1218.31994629</v>
      </c>
      <c r="G231">
        <v>1.5563999399999999</v>
      </c>
      <c r="H231">
        <v>9.9000003020963209E+37</v>
      </c>
      <c r="J231" s="2">
        <f>TREND(Calibration!$A$2:$A$4,Calibration!$B$2:$B$4,C231)</f>
        <v>383.00205405455932</v>
      </c>
      <c r="K231" s="2">
        <f>TREND(Calibration!$A$2:$A$4,Calibration!$C$2:$C$4,E231)</f>
        <v>852.31437900050196</v>
      </c>
      <c r="L231" s="2">
        <f>TREND(Calibration!$A$2:$A$4,Calibration!$D$2:$D$4,G231)</f>
        <v>590.38156709019484</v>
      </c>
    </row>
    <row r="232" spans="1:12" x14ac:dyDescent="0.25">
      <c r="A232">
        <v>1149237</v>
      </c>
      <c r="B232">
        <v>14.35900021</v>
      </c>
      <c r="C232">
        <v>0.59399997999999998</v>
      </c>
      <c r="D232">
        <v>527.04302978999999</v>
      </c>
      <c r="E232">
        <v>2.1709999999999998</v>
      </c>
      <c r="F232">
        <v>9.9000003020963209E+37</v>
      </c>
      <c r="G232">
        <v>1.5607000600000001</v>
      </c>
      <c r="H232">
        <v>9.9000003020963209E+37</v>
      </c>
      <c r="J232" s="2">
        <f>TREND(Calibration!$A$2:$A$4,Calibration!$B$2:$B$4,C232)</f>
        <v>388.31397554883767</v>
      </c>
      <c r="K232" s="2">
        <f>TREND(Calibration!$A$2:$A$4,Calibration!$C$2:$C$4,E232)</f>
        <v>855.17852865451209</v>
      </c>
      <c r="L232" s="2">
        <f>TREND(Calibration!$A$2:$A$4,Calibration!$D$2:$D$4,G232)</f>
        <v>592.15965715973084</v>
      </c>
    </row>
    <row r="233" spans="1:12" x14ac:dyDescent="0.25">
      <c r="A233">
        <v>1154238</v>
      </c>
      <c r="B233">
        <v>14.307000159999999</v>
      </c>
      <c r="C233">
        <v>0.58429998000000005</v>
      </c>
      <c r="D233">
        <v>1078.02502441</v>
      </c>
      <c r="E233">
        <v>2.0116999099999999</v>
      </c>
      <c r="F233">
        <v>9.9000003020963209E+37</v>
      </c>
      <c r="G233">
        <v>1.5569000200000001</v>
      </c>
      <c r="H233">
        <v>9.9000003020963209E+37</v>
      </c>
      <c r="J233" s="2">
        <f>TREND(Calibration!$A$2:$A$4,Calibration!$B$2:$B$4,C233)</f>
        <v>382.32261526882576</v>
      </c>
      <c r="K233" s="2">
        <f>TREND(Calibration!$A$2:$A$4,Calibration!$C$2:$C$4,E233)</f>
        <v>790.91756082908682</v>
      </c>
      <c r="L233" s="2">
        <f>TREND(Calibration!$A$2:$A$4,Calibration!$D$2:$D$4,G233)</f>
        <v>590.58834905952915</v>
      </c>
    </row>
    <row r="234" spans="1:12" x14ac:dyDescent="0.25">
      <c r="A234">
        <v>1159237</v>
      </c>
      <c r="B234">
        <v>14.23799992</v>
      </c>
      <c r="C234">
        <v>0.59130000999999999</v>
      </c>
      <c r="D234">
        <v>1061.3979492200001</v>
      </c>
      <c r="E234">
        <v>2.0202999099999999</v>
      </c>
      <c r="F234">
        <v>9.9000003020963209E+37</v>
      </c>
      <c r="G234">
        <v>1.55050004</v>
      </c>
      <c r="H234">
        <v>9.9000003020963209E+37</v>
      </c>
      <c r="J234" s="2">
        <f>TREND(Calibration!$A$2:$A$4,Calibration!$B$2:$B$4,C234)</f>
        <v>386.64629585654654</v>
      </c>
      <c r="K234" s="2">
        <f>TREND(Calibration!$A$2:$A$4,Calibration!$C$2:$C$4,E234)</f>
        <v>794.386763660665</v>
      </c>
      <c r="L234" s="2">
        <f>TREND(Calibration!$A$2:$A$4,Calibration!$D$2:$D$4,G234)</f>
        <v>587.94197154373217</v>
      </c>
    </row>
    <row r="235" spans="1:12" x14ac:dyDescent="0.25">
      <c r="A235">
        <v>1164236</v>
      </c>
      <c r="B235">
        <v>14.21199989</v>
      </c>
      <c r="C235">
        <v>0.56969999999999998</v>
      </c>
      <c r="D235">
        <v>9.9000003020963209E+37</v>
      </c>
      <c r="E235">
        <v>2.1584999599999999</v>
      </c>
      <c r="F235">
        <v>1224.3029785199999</v>
      </c>
      <c r="G235">
        <v>1.5461000199999999</v>
      </c>
      <c r="H235">
        <v>9.9000003020963209E+37</v>
      </c>
      <c r="J235" s="2">
        <f>TREND(Calibration!$A$2:$A$4,Calibration!$B$2:$B$4,C235)</f>
        <v>373.30470390171553</v>
      </c>
      <c r="K235" s="2">
        <f>TREND(Calibration!$A$2:$A$4,Calibration!$C$2:$C$4,E235)</f>
        <v>850.13606654255398</v>
      </c>
      <c r="L235" s="2">
        <f>TREND(Calibration!$A$2:$A$4,Calibration!$D$2:$D$4,G235)</f>
        <v>586.12257304607169</v>
      </c>
    </row>
    <row r="236" spans="1:12" x14ac:dyDescent="0.25">
      <c r="A236">
        <v>1169237</v>
      </c>
      <c r="B236">
        <v>14.309000019999999</v>
      </c>
      <c r="C236">
        <v>0.56809997999999995</v>
      </c>
      <c r="D236">
        <v>781.73999022999999</v>
      </c>
      <c r="E236">
        <v>2.2639000399999998</v>
      </c>
      <c r="F236">
        <v>1173.94299316</v>
      </c>
      <c r="G236">
        <v>1.5467</v>
      </c>
      <c r="H236">
        <v>9.9000003020963209E+37</v>
      </c>
      <c r="J236" s="2">
        <f>TREND(Calibration!$A$2:$A$4,Calibration!$B$2:$B$4,C236)</f>
        <v>372.31642593519746</v>
      </c>
      <c r="K236" s="2">
        <f>TREND(Calibration!$A$2:$A$4,Calibration!$C$2:$C$4,E236)</f>
        <v>892.65400328494536</v>
      </c>
      <c r="L236" s="2">
        <f>TREND(Calibration!$A$2:$A$4,Calibration!$D$2:$D$4,G236)</f>
        <v>586.37066344353047</v>
      </c>
    </row>
    <row r="237" spans="1:12" x14ac:dyDescent="0.25">
      <c r="A237">
        <v>1174237</v>
      </c>
      <c r="B237">
        <v>14.43900013</v>
      </c>
      <c r="C237">
        <v>0.57239996999999998</v>
      </c>
      <c r="D237">
        <v>710.59301758000004</v>
      </c>
      <c r="E237">
        <v>1.99109995</v>
      </c>
      <c r="F237">
        <v>934.08099364999998</v>
      </c>
      <c r="G237">
        <v>1.5450999700000001</v>
      </c>
      <c r="H237">
        <v>9.9000003020963209E+37</v>
      </c>
      <c r="J237" s="2">
        <f>TREND(Calibration!$A$2:$A$4,Calibration!$B$2:$B$4,C237)</f>
        <v>374.97238359400666</v>
      </c>
      <c r="K237" s="2">
        <f>TREND(Calibration!$A$2:$A$4,Calibration!$C$2:$C$4,E237)</f>
        <v>782.60762599624991</v>
      </c>
      <c r="L237" s="2">
        <f>TREND(Calibration!$A$2:$A$4,Calibration!$D$2:$D$4,G237)</f>
        <v>585.70905459215896</v>
      </c>
    </row>
    <row r="238" spans="1:12" x14ac:dyDescent="0.25">
      <c r="A238">
        <v>1179237</v>
      </c>
      <c r="B238">
        <v>14.48400021</v>
      </c>
      <c r="C238">
        <v>0.57459998000000001</v>
      </c>
      <c r="D238">
        <v>853.84197998000002</v>
      </c>
      <c r="E238">
        <v>2.11430001</v>
      </c>
      <c r="F238">
        <v>9.9000003020963209E+37</v>
      </c>
      <c r="G238">
        <v>1.54990005</v>
      </c>
      <c r="H238">
        <v>9.9000003020963209E+37</v>
      </c>
      <c r="J238" s="2">
        <f>TREND(Calibration!$A$2:$A$4,Calibration!$B$2:$B$4,C238)</f>
        <v>376.33125498881378</v>
      </c>
      <c r="K238" s="2">
        <f>TREND(Calibration!$A$2:$A$4,Calibration!$C$2:$C$4,E238)</f>
        <v>832.30599774073846</v>
      </c>
      <c r="L238" s="2">
        <f>TREND(Calibration!$A$2:$A$4,Calibration!$D$2:$D$4,G238)</f>
        <v>587.69387701129563</v>
      </c>
    </row>
    <row r="239" spans="1:12" x14ac:dyDescent="0.25">
      <c r="A239">
        <v>1184237</v>
      </c>
      <c r="B239">
        <v>14.369999890000001</v>
      </c>
      <c r="C239">
        <v>0.57410002000000004</v>
      </c>
      <c r="D239">
        <v>1325.9980468700001</v>
      </c>
      <c r="E239">
        <v>1.9041999599999999</v>
      </c>
      <c r="F239">
        <v>620.15399170000001</v>
      </c>
      <c r="G239">
        <v>1.5493999700000001</v>
      </c>
      <c r="H239">
        <v>9.9000003020963209E+37</v>
      </c>
      <c r="J239" s="2">
        <f>TREND(Calibration!$A$2:$A$4,Calibration!$B$2:$B$4,C239)</f>
        <v>376.02244669132978</v>
      </c>
      <c r="K239" s="2">
        <f>TREND(Calibration!$A$2:$A$4,Calibration!$C$2:$C$4,E239)</f>
        <v>747.55254560414346</v>
      </c>
      <c r="L239" s="2">
        <f>TREND(Calibration!$A$2:$A$4,Calibration!$D$2:$D$4,G239)</f>
        <v>587.48709504196142</v>
      </c>
    </row>
    <row r="240" spans="1:12" x14ac:dyDescent="0.25">
      <c r="A240">
        <v>1189236</v>
      </c>
      <c r="B240">
        <v>14.29399967</v>
      </c>
      <c r="C240">
        <v>0.57569999000000005</v>
      </c>
      <c r="D240">
        <v>936.17297363</v>
      </c>
      <c r="E240">
        <v>1.8961000400000001</v>
      </c>
      <c r="F240">
        <v>1221.3249511700001</v>
      </c>
      <c r="G240">
        <v>1.5418000199999999</v>
      </c>
      <c r="H240">
        <v>9.9000003020963209E+37</v>
      </c>
      <c r="J240" s="2">
        <f>TREND(Calibration!$A$2:$A$4,Calibration!$B$2:$B$4,C240)</f>
        <v>377.01069377454741</v>
      </c>
      <c r="K240" s="2">
        <f>TREND(Calibration!$A$2:$A$4,Calibration!$C$2:$C$4,E240)</f>
        <v>744.28507288326489</v>
      </c>
      <c r="L240" s="2">
        <f>TREND(Calibration!$A$2:$A$4,Calibration!$D$2:$D$4,G240)</f>
        <v>584.34453259626923</v>
      </c>
    </row>
    <row r="241" spans="1:12" x14ac:dyDescent="0.25">
      <c r="A241">
        <v>1194236</v>
      </c>
      <c r="B241">
        <v>14.166000370000001</v>
      </c>
      <c r="C241">
        <v>0.58109999000000001</v>
      </c>
      <c r="D241">
        <v>9.9000003020963209E+37</v>
      </c>
      <c r="E241">
        <v>1.88310003</v>
      </c>
      <c r="F241">
        <v>915.44097899999997</v>
      </c>
      <c r="G241">
        <v>1.5456000599999999</v>
      </c>
      <c r="H241">
        <v>9.9000003020963209E+37</v>
      </c>
      <c r="J241" s="2">
        <f>TREND(Calibration!$A$2:$A$4,Calibration!$B$2:$B$4,C241)</f>
        <v>380.34609021909012</v>
      </c>
      <c r="K241" s="2">
        <f>TREND(Calibration!$A$2:$A$4,Calibration!$C$2:$C$4,E241)</f>
        <v>739.04092503413176</v>
      </c>
      <c r="L241" s="2">
        <f>TREND(Calibration!$A$2:$A$4,Calibration!$D$2:$D$4,G241)</f>
        <v>585.91584069647092</v>
      </c>
    </row>
    <row r="242" spans="1:12" x14ac:dyDescent="0.25">
      <c r="A242">
        <v>1199236</v>
      </c>
      <c r="B242">
        <v>14.085000040000001</v>
      </c>
      <c r="C242">
        <v>0.57620000999999998</v>
      </c>
      <c r="D242">
        <v>9.9000003020963209E+37</v>
      </c>
      <c r="E242">
        <v>1.8729000099999999</v>
      </c>
      <c r="F242">
        <v>9.9000003020963209E+37</v>
      </c>
      <c r="G242">
        <v>1.5461000199999999</v>
      </c>
      <c r="H242">
        <v>9.9000003020963209E+37</v>
      </c>
      <c r="J242" s="2">
        <f>TREND(Calibration!$A$2:$A$4,Calibration!$B$2:$B$4,C242)</f>
        <v>377.31953913199186</v>
      </c>
      <c r="K242" s="2">
        <f>TREND(Calibration!$A$2:$A$4,Calibration!$C$2:$C$4,E242)</f>
        <v>734.92628104969526</v>
      </c>
      <c r="L242" s="2">
        <f>TREND(Calibration!$A$2:$A$4,Calibration!$D$2:$D$4,G242)</f>
        <v>586.12257304607169</v>
      </c>
    </row>
    <row r="243" spans="1:12" x14ac:dyDescent="0.25">
      <c r="A243">
        <v>1204248</v>
      </c>
      <c r="B243">
        <v>14.06999969</v>
      </c>
      <c r="C243">
        <v>0.56330000999999996</v>
      </c>
      <c r="D243">
        <v>1209.64294434</v>
      </c>
      <c r="E243">
        <v>2.10619998</v>
      </c>
      <c r="F243">
        <v>1367.9350585899999</v>
      </c>
      <c r="G243">
        <v>1.5532000100000001</v>
      </c>
      <c r="H243">
        <v>9.9000003020963209E+37</v>
      </c>
      <c r="J243" s="2">
        <f>TREND(Calibration!$A$2:$A$4,Calibration!$B$2:$B$4,C243)</f>
        <v>369.35164762558418</v>
      </c>
      <c r="K243" s="2">
        <f>TREND(Calibration!$A$2:$A$4,Calibration!$C$2:$C$4,E243)</f>
        <v>829.03848064633519</v>
      </c>
      <c r="L243" s="2">
        <f>TREND(Calibration!$A$2:$A$4,Calibration!$D$2:$D$4,G243)</f>
        <v>589.05840314216312</v>
      </c>
    </row>
    <row r="244" spans="1:12" x14ac:dyDescent="0.25">
      <c r="A244">
        <v>1209238</v>
      </c>
      <c r="B244">
        <v>14.222000120000001</v>
      </c>
      <c r="C244">
        <v>0.57679999000000004</v>
      </c>
      <c r="D244">
        <v>436.36700438999998</v>
      </c>
      <c r="E244">
        <v>2.0283999399999999</v>
      </c>
      <c r="F244">
        <v>9.9000003020963209E+37</v>
      </c>
      <c r="G244">
        <v>1.5563999399999999</v>
      </c>
      <c r="H244">
        <v>9.9000003020963209E+37</v>
      </c>
      <c r="J244" s="2">
        <f>TREND(Calibration!$A$2:$A$4,Calibration!$B$2:$B$4,C244)</f>
        <v>377.69012638362091</v>
      </c>
      <c r="K244" s="2">
        <f>TREND(Calibration!$A$2:$A$4,Calibration!$C$2:$C$4,E244)</f>
        <v>797.65428075506827</v>
      </c>
      <c r="L244" s="2">
        <f>TREND(Calibration!$A$2:$A$4,Calibration!$D$2:$D$4,G244)</f>
        <v>590.38156709019484</v>
      </c>
    </row>
    <row r="245" spans="1:12" x14ac:dyDescent="0.25">
      <c r="A245">
        <v>1214236</v>
      </c>
      <c r="B245">
        <v>14.352000240000001</v>
      </c>
      <c r="C245">
        <v>0.57459998000000001</v>
      </c>
      <c r="D245">
        <v>1192.3149414100001</v>
      </c>
      <c r="E245">
        <v>2.0645999900000001</v>
      </c>
      <c r="F245">
        <v>9.9000003020963209E+37</v>
      </c>
      <c r="G245">
        <v>1.5532000100000001</v>
      </c>
      <c r="H245">
        <v>9.9000003020963209E+37</v>
      </c>
      <c r="J245" s="2">
        <f>TREND(Calibration!$A$2:$A$4,Calibration!$B$2:$B$4,C245)</f>
        <v>376.33125498881378</v>
      </c>
      <c r="K245" s="2">
        <f>TREND(Calibration!$A$2:$A$4,Calibration!$C$2:$C$4,E245)</f>
        <v>812.2572244717278</v>
      </c>
      <c r="L245" s="2">
        <f>TREND(Calibration!$A$2:$A$4,Calibration!$D$2:$D$4,G245)</f>
        <v>589.05840314216312</v>
      </c>
    </row>
    <row r="246" spans="1:12" x14ac:dyDescent="0.25">
      <c r="A246">
        <v>1219237</v>
      </c>
      <c r="B246">
        <v>14.493000029999999</v>
      </c>
      <c r="C246">
        <v>0.56969999999999998</v>
      </c>
      <c r="D246">
        <v>1158.33203125</v>
      </c>
      <c r="E246">
        <v>2.0775001</v>
      </c>
      <c r="F246">
        <v>9.9000003020963209E+37</v>
      </c>
      <c r="G246">
        <v>1.55260003</v>
      </c>
      <c r="H246">
        <v>9.9000003020963209E+37</v>
      </c>
      <c r="J246" s="2">
        <f>TREND(Calibration!$A$2:$A$4,Calibration!$B$2:$B$4,C246)</f>
        <v>373.30470390171553</v>
      </c>
      <c r="K246" s="2">
        <f>TREND(Calibration!$A$2:$A$4,Calibration!$C$2:$C$4,E246)</f>
        <v>817.46107309261959</v>
      </c>
      <c r="L246" s="2">
        <f>TREND(Calibration!$A$2:$A$4,Calibration!$D$2:$D$4,G246)</f>
        <v>588.81031274470445</v>
      </c>
    </row>
    <row r="247" spans="1:12" x14ac:dyDescent="0.25">
      <c r="A247">
        <v>1224236</v>
      </c>
      <c r="B247">
        <v>14.50300026</v>
      </c>
      <c r="C247">
        <v>0.56379997999999998</v>
      </c>
      <c r="D247">
        <v>834.02600098000005</v>
      </c>
      <c r="E247">
        <v>2.1800999600000002</v>
      </c>
      <c r="F247">
        <v>9.9000003020963209E+37</v>
      </c>
      <c r="G247">
        <v>1.54779994</v>
      </c>
      <c r="H247">
        <v>9.9000003020963209E+37</v>
      </c>
      <c r="J247" s="2">
        <f>TREND(Calibration!$A$2:$A$4,Calibration!$B$2:$B$4,C247)</f>
        <v>369.66046209972825</v>
      </c>
      <c r="K247" s="2">
        <f>TREND(Calibration!$A$2:$A$4,Calibration!$C$2:$C$4,E247)</f>
        <v>858.84941318930851</v>
      </c>
      <c r="L247" s="2">
        <f>TREND(Calibration!$A$2:$A$4,Calibration!$D$2:$D$4,G247)</f>
        <v>586.82548619058991</v>
      </c>
    </row>
    <row r="248" spans="1:12" x14ac:dyDescent="0.25">
      <c r="A248">
        <v>1229250</v>
      </c>
      <c r="B248">
        <v>14.45400047</v>
      </c>
      <c r="C248">
        <v>0.56110000999999998</v>
      </c>
      <c r="D248">
        <v>565.08197021000001</v>
      </c>
      <c r="E248">
        <v>2.2444000200000001</v>
      </c>
      <c r="F248">
        <v>9.9000003020963209E+37</v>
      </c>
      <c r="G248">
        <v>1.5450999700000001</v>
      </c>
      <c r="H248">
        <v>9.9000003020963209E+37</v>
      </c>
      <c r="J248" s="2">
        <f>TREND(Calibration!$A$2:$A$4,Calibration!$B$2:$B$4,C248)</f>
        <v>367.99278240743712</v>
      </c>
      <c r="K248" s="2">
        <f>TREND(Calibration!$A$2:$A$4,Calibration!$C$2:$C$4,E248)</f>
        <v>884.7877794942674</v>
      </c>
      <c r="L248" s="2">
        <f>TREND(Calibration!$A$2:$A$4,Calibration!$D$2:$D$4,G248)</f>
        <v>585.70905459215896</v>
      </c>
    </row>
    <row r="249" spans="1:12" x14ac:dyDescent="0.25">
      <c r="A249">
        <v>1234237</v>
      </c>
      <c r="B249">
        <v>14.399000170000001</v>
      </c>
      <c r="C249">
        <v>0.57459998000000001</v>
      </c>
      <c r="D249">
        <v>630.10998534999999</v>
      </c>
      <c r="E249">
        <v>2.23580003</v>
      </c>
      <c r="F249">
        <v>9.9000003020963209E+37</v>
      </c>
      <c r="G249">
        <v>1.54830003</v>
      </c>
      <c r="H249">
        <v>9.9000003020963209E+37</v>
      </c>
      <c r="J249" s="2">
        <f>TREND(Calibration!$A$2:$A$4,Calibration!$B$2:$B$4,C249)</f>
        <v>376.33125498881378</v>
      </c>
      <c r="K249" s="2">
        <f>TREND(Calibration!$A$2:$A$4,Calibration!$C$2:$C$4,E249)</f>
        <v>881.31858069664599</v>
      </c>
      <c r="L249" s="2">
        <f>TREND(Calibration!$A$2:$A$4,Calibration!$D$2:$D$4,G249)</f>
        <v>587.03227229490199</v>
      </c>
    </row>
    <row r="250" spans="1:12" x14ac:dyDescent="0.25">
      <c r="A250">
        <v>1239237</v>
      </c>
      <c r="B250">
        <v>14.31000042</v>
      </c>
      <c r="C250">
        <v>0.57300001</v>
      </c>
      <c r="D250">
        <v>1129.3170166</v>
      </c>
      <c r="E250">
        <v>2.3113999399999998</v>
      </c>
      <c r="F250">
        <v>9.9000003020963209E+37</v>
      </c>
      <c r="G250">
        <v>1.5456000599999999</v>
      </c>
      <c r="H250">
        <v>9.9000003020963209E+37</v>
      </c>
      <c r="J250" s="2">
        <f>TREND(Calibration!$A$2:$A$4,Calibration!$B$2:$B$4,C250)</f>
        <v>375.34300790559615</v>
      </c>
      <c r="K250" s="2">
        <f>TREND(Calibration!$A$2:$A$4,Calibration!$C$2:$C$4,E250)</f>
        <v>911.81525765467563</v>
      </c>
      <c r="L250" s="2">
        <f>TREND(Calibration!$A$2:$A$4,Calibration!$D$2:$D$4,G250)</f>
        <v>585.91584069647092</v>
      </c>
    </row>
    <row r="251" spans="1:12" x14ac:dyDescent="0.25">
      <c r="A251">
        <v>1244246</v>
      </c>
      <c r="B251">
        <v>14.260999679999999</v>
      </c>
      <c r="C251">
        <v>0.55729996999999998</v>
      </c>
      <c r="D251">
        <v>780.98199463000003</v>
      </c>
      <c r="E251">
        <v>2.33730006</v>
      </c>
      <c r="F251">
        <v>9.9000003020963209E+37</v>
      </c>
      <c r="G251">
        <v>1.55050004</v>
      </c>
      <c r="H251">
        <v>9.9000003020963209E+37</v>
      </c>
      <c r="J251" s="2">
        <f>TREND(Calibration!$A$2:$A$4,Calibration!$B$2:$B$4,C251)</f>
        <v>365.64562686945192</v>
      </c>
      <c r="K251" s="2">
        <f>TREND(Calibration!$A$2:$A$4,Calibration!$C$2:$C$4,E251)</f>
        <v>922.26325412470055</v>
      </c>
      <c r="L251" s="2">
        <f>TREND(Calibration!$A$2:$A$4,Calibration!$D$2:$D$4,G251)</f>
        <v>587.94197154373217</v>
      </c>
    </row>
    <row r="252" spans="1:12" x14ac:dyDescent="0.25">
      <c r="A252">
        <v>1249258</v>
      </c>
      <c r="B252">
        <v>14.31000042</v>
      </c>
      <c r="C252">
        <v>0.56110000999999998</v>
      </c>
      <c r="D252">
        <v>704.10900878999996</v>
      </c>
      <c r="E252">
        <v>2.4312999199999998</v>
      </c>
      <c r="F252">
        <v>9.9000003020963209E+37</v>
      </c>
      <c r="G252">
        <v>1.5397000300000001</v>
      </c>
      <c r="H252">
        <v>9.9000003020963209E+37</v>
      </c>
      <c r="J252" s="2">
        <f>TREND(Calibration!$A$2:$A$4,Calibration!$B$2:$B$4,C252)</f>
        <v>367.99278240743712</v>
      </c>
      <c r="K252" s="2">
        <f>TREND(Calibration!$A$2:$A$4,Calibration!$C$2:$C$4,E252)</f>
        <v>960.18239138981119</v>
      </c>
      <c r="L252" s="2">
        <f>TREND(Calibration!$A$2:$A$4,Calibration!$D$2:$D$4,G252)</f>
        <v>583.47619139529706</v>
      </c>
    </row>
    <row r="253" spans="1:12" x14ac:dyDescent="0.25">
      <c r="A253">
        <v>1254237</v>
      </c>
      <c r="B253">
        <v>14.336000439999999</v>
      </c>
      <c r="C253">
        <v>0.57569999000000005</v>
      </c>
      <c r="D253">
        <v>949.27398682</v>
      </c>
      <c r="E253">
        <v>2.1796000000000002</v>
      </c>
      <c r="F253">
        <v>9.9000003020963209E+37</v>
      </c>
      <c r="G253">
        <v>1.5385999699999999</v>
      </c>
      <c r="H253">
        <v>9.9000003020963209E+37</v>
      </c>
      <c r="J253" s="2">
        <f>TREND(Calibration!$A$2:$A$4,Calibration!$B$2:$B$4,C253)</f>
        <v>377.01069377454741</v>
      </c>
      <c r="K253" s="2">
        <f>TREND(Calibration!$A$2:$A$4,Calibration!$C$2:$C$4,E253)</f>
        <v>858.64773148609049</v>
      </c>
      <c r="L253" s="2">
        <f>TREND(Calibration!$A$2:$A$4,Calibration!$D$2:$D$4,G253)</f>
        <v>583.02131902850408</v>
      </c>
    </row>
    <row r="254" spans="1:12" x14ac:dyDescent="0.25">
      <c r="A254">
        <v>1259250</v>
      </c>
      <c r="B254">
        <v>14.42700005</v>
      </c>
      <c r="C254">
        <v>0.56430000000000002</v>
      </c>
      <c r="D254">
        <v>1289.72595215</v>
      </c>
      <c r="E254">
        <v>1.7928999699999999</v>
      </c>
      <c r="F254">
        <v>1005.7189941399999</v>
      </c>
      <c r="G254">
        <v>1.5450999700000001</v>
      </c>
      <c r="H254">
        <v>9.9000003020963209E+37</v>
      </c>
      <c r="J254" s="2">
        <f>TREND(Calibration!$A$2:$A$4,Calibration!$B$2:$B$4,C254)</f>
        <v>369.96930745717282</v>
      </c>
      <c r="K254" s="2">
        <f>TREND(Calibration!$A$2:$A$4,Calibration!$C$2:$C$4,E254)</f>
        <v>702.65461066662931</v>
      </c>
      <c r="L254" s="2">
        <f>TREND(Calibration!$A$2:$A$4,Calibration!$D$2:$D$4,G254)</f>
        <v>585.70905459215896</v>
      </c>
    </row>
    <row r="255" spans="1:12" x14ac:dyDescent="0.25">
      <c r="A255">
        <v>1264237</v>
      </c>
      <c r="B255">
        <v>14.55000019</v>
      </c>
      <c r="C255">
        <v>0.57029998000000004</v>
      </c>
      <c r="D255">
        <v>441.70001221000001</v>
      </c>
      <c r="E255">
        <v>2.0116999099999999</v>
      </c>
      <c r="F255">
        <v>9.9000003020963209E+37</v>
      </c>
      <c r="G255">
        <v>1.55369997</v>
      </c>
      <c r="H255">
        <v>9.9000003020963209E+37</v>
      </c>
      <c r="J255" s="2">
        <f>TREND(Calibration!$A$2:$A$4,Calibration!$B$2:$B$4,C255)</f>
        <v>373.67529115334457</v>
      </c>
      <c r="K255" s="2">
        <f>TREND(Calibration!$A$2:$A$4,Calibration!$C$2:$C$4,E255)</f>
        <v>790.91756082908682</v>
      </c>
      <c r="L255" s="2">
        <f>TREND(Calibration!$A$2:$A$4,Calibration!$D$2:$D$4,G255)</f>
        <v>589.26513549176389</v>
      </c>
    </row>
    <row r="256" spans="1:12" x14ac:dyDescent="0.25">
      <c r="A256">
        <v>1269237</v>
      </c>
      <c r="B256">
        <v>14.458999629999999</v>
      </c>
      <c r="C256">
        <v>0.57080001000000002</v>
      </c>
      <c r="D256">
        <v>9.9000003020963209E+37</v>
      </c>
      <c r="E256">
        <v>2.1807000599999999</v>
      </c>
      <c r="F256">
        <v>892.17401123000002</v>
      </c>
      <c r="G256">
        <v>1.55369997</v>
      </c>
      <c r="H256">
        <v>9.9000003020963209E+37</v>
      </c>
      <c r="J256" s="2">
        <f>TREND(Calibration!$A$2:$A$4,Calibration!$B$2:$B$4,C256)</f>
        <v>373.98414268744915</v>
      </c>
      <c r="K256" s="2">
        <f>TREND(Calibration!$A$2:$A$4,Calibration!$C$2:$C$4,E256)</f>
        <v>859.09149093573058</v>
      </c>
      <c r="L256" s="2">
        <f>TREND(Calibration!$A$2:$A$4,Calibration!$D$2:$D$4,G256)</f>
        <v>589.26513549176389</v>
      </c>
    </row>
    <row r="257" spans="1:12" x14ac:dyDescent="0.25">
      <c r="A257">
        <v>1274236</v>
      </c>
      <c r="B257">
        <v>14.416999819999999</v>
      </c>
      <c r="C257">
        <v>0.56599997999999996</v>
      </c>
      <c r="D257">
        <v>978.65802001999998</v>
      </c>
      <c r="E257">
        <v>2.2135999200000001</v>
      </c>
      <c r="F257">
        <v>1127.3969726600001</v>
      </c>
      <c r="G257">
        <v>1.55209994</v>
      </c>
      <c r="H257">
        <v>9.9000003020963209E+37</v>
      </c>
      <c r="J257" s="2">
        <f>TREND(Calibration!$A$2:$A$4,Calibration!$B$2:$B$4,C257)</f>
        <v>371.01932731787531</v>
      </c>
      <c r="K257" s="2">
        <f>TREND(Calibration!$A$2:$A$4,Calibration!$C$2:$C$4,E257)</f>
        <v>872.36315226951263</v>
      </c>
      <c r="L257" s="2">
        <f>TREND(Calibration!$A$2:$A$4,Calibration!$D$2:$D$4,G257)</f>
        <v>588.60352664039237</v>
      </c>
    </row>
    <row r="258" spans="1:12" x14ac:dyDescent="0.25">
      <c r="A258">
        <v>1279236</v>
      </c>
      <c r="B258">
        <v>14.375</v>
      </c>
      <c r="C258">
        <v>0.56379997999999998</v>
      </c>
      <c r="D258">
        <v>844.37097168000003</v>
      </c>
      <c r="E258">
        <v>2.3496999700000001</v>
      </c>
      <c r="F258">
        <v>1063.1529541</v>
      </c>
      <c r="G258">
        <v>1.55050004</v>
      </c>
      <c r="H258">
        <v>9.9000003020963209E+37</v>
      </c>
      <c r="J258" s="2">
        <f>TREND(Calibration!$A$2:$A$4,Calibration!$B$2:$B$4,C258)</f>
        <v>369.66046209972825</v>
      </c>
      <c r="K258" s="2">
        <f>TREND(Calibration!$A$2:$A$4,Calibration!$C$2:$C$4,E258)</f>
        <v>927.26532422741161</v>
      </c>
      <c r="L258" s="2">
        <f>TREND(Calibration!$A$2:$A$4,Calibration!$D$2:$D$4,G258)</f>
        <v>587.94197154373217</v>
      </c>
    </row>
    <row r="259" spans="1:12" x14ac:dyDescent="0.25">
      <c r="A259">
        <v>1284236</v>
      </c>
      <c r="B259">
        <v>14.277000429999999</v>
      </c>
      <c r="C259">
        <v>0.57139998999999997</v>
      </c>
      <c r="D259">
        <v>1155.7609863299999</v>
      </c>
      <c r="E259">
        <v>2.40750003</v>
      </c>
      <c r="F259">
        <v>1035.00598145</v>
      </c>
      <c r="G259">
        <v>1.5428999699999999</v>
      </c>
      <c r="H259">
        <v>9.9000003020963209E+37</v>
      </c>
      <c r="J259" s="2">
        <f>TREND(Calibration!$A$2:$A$4,Calibration!$B$2:$B$4,C259)</f>
        <v>374.35472993907814</v>
      </c>
      <c r="K259" s="2">
        <f>TREND(Calibration!$A$2:$A$4,Calibration!$C$2:$C$4,E259)</f>
        <v>950.58161862478232</v>
      </c>
      <c r="L259" s="2">
        <f>TREND(Calibration!$A$2:$A$4,Calibration!$D$2:$D$4,G259)</f>
        <v>584.79935947830654</v>
      </c>
    </row>
    <row r="260" spans="1:12" x14ac:dyDescent="0.25">
      <c r="A260">
        <v>1289236</v>
      </c>
      <c r="B260">
        <v>14.32600021</v>
      </c>
      <c r="C260">
        <v>0.56379997999999998</v>
      </c>
      <c r="D260">
        <v>706.74499512</v>
      </c>
      <c r="E260">
        <v>2.1164000000000001</v>
      </c>
      <c r="F260">
        <v>1153.68395996</v>
      </c>
      <c r="G260">
        <v>1.5428999699999999</v>
      </c>
      <c r="H260">
        <v>9.9000003020963209E+37</v>
      </c>
      <c r="J260" s="2">
        <f>TREND(Calibration!$A$2:$A$4,Calibration!$B$2:$B$4,C260)</f>
        <v>369.66046209972825</v>
      </c>
      <c r="K260" s="2">
        <f>TREND(Calibration!$A$2:$A$4,Calibration!$C$2:$C$4,E260)</f>
        <v>833.15312463077169</v>
      </c>
      <c r="L260" s="2">
        <f>TREND(Calibration!$A$2:$A$4,Calibration!$D$2:$D$4,G260)</f>
        <v>584.79935947830654</v>
      </c>
    </row>
    <row r="261" spans="1:12" x14ac:dyDescent="0.25">
      <c r="A261">
        <v>1294236</v>
      </c>
      <c r="B261">
        <v>14.35499954</v>
      </c>
      <c r="C261">
        <v>0.56330000999999996</v>
      </c>
      <c r="D261">
        <v>9.9000003020963209E+37</v>
      </c>
      <c r="E261">
        <v>1.99269998</v>
      </c>
      <c r="F261">
        <v>759.41198729999996</v>
      </c>
      <c r="G261">
        <v>1.54449999</v>
      </c>
      <c r="H261">
        <v>9.9000003020963209E+37</v>
      </c>
      <c r="J261" s="2">
        <f>TREND(Calibration!$A$2:$A$4,Calibration!$B$2:$B$4,C261)</f>
        <v>369.35164762558418</v>
      </c>
      <c r="K261" s="2">
        <f>TREND(Calibration!$A$2:$A$4,Calibration!$C$2:$C$4,E261)</f>
        <v>783.25307118306512</v>
      </c>
      <c r="L261" s="2">
        <f>TREND(Calibration!$A$2:$A$4,Calibration!$D$2:$D$4,G261)</f>
        <v>585.4609641947003</v>
      </c>
    </row>
    <row r="262" spans="1:12" x14ac:dyDescent="0.25">
      <c r="A262">
        <v>1299237</v>
      </c>
      <c r="B262">
        <v>14.49199963</v>
      </c>
      <c r="C262">
        <v>0.56540000000000001</v>
      </c>
      <c r="D262">
        <v>697.69000243999994</v>
      </c>
      <c r="E262">
        <v>2.05649996</v>
      </c>
      <c r="F262">
        <v>1013.41699219</v>
      </c>
      <c r="G262">
        <v>1.5493999700000001</v>
      </c>
      <c r="H262">
        <v>9.9000003020963209E+37</v>
      </c>
      <c r="J262" s="2">
        <f>TREND(Calibration!$A$2:$A$4,Calibration!$B$2:$B$4,C262)</f>
        <v>370.64874006624632</v>
      </c>
      <c r="K262" s="2">
        <f>TREND(Calibration!$A$2:$A$4,Calibration!$C$2:$C$4,E262)</f>
        <v>808.98970737732452</v>
      </c>
      <c r="L262" s="2">
        <f>TREND(Calibration!$A$2:$A$4,Calibration!$D$2:$D$4,G262)</f>
        <v>587.48709504196142</v>
      </c>
    </row>
    <row r="263" spans="1:12" x14ac:dyDescent="0.25">
      <c r="A263">
        <v>1304237</v>
      </c>
      <c r="B263">
        <v>14.55000019</v>
      </c>
      <c r="C263">
        <v>0.57679999000000004</v>
      </c>
      <c r="D263">
        <v>817.97601318</v>
      </c>
      <c r="E263">
        <v>2.08999991</v>
      </c>
      <c r="F263">
        <v>9.9000003020963209E+37</v>
      </c>
      <c r="G263">
        <v>1.5509999999999999</v>
      </c>
      <c r="H263">
        <v>9.9000003020963209E+37</v>
      </c>
      <c r="J263" s="2">
        <f>TREND(Calibration!$A$2:$A$4,Calibration!$B$2:$B$4,C263)</f>
        <v>377.69012638362091</v>
      </c>
      <c r="K263" s="2">
        <f>TREND(Calibration!$A$2:$A$4,Calibration!$C$2:$C$4,E263)</f>
        <v>822.50344242357187</v>
      </c>
      <c r="L263" s="2">
        <f>TREND(Calibration!$A$2:$A$4,Calibration!$D$2:$D$4,G263)</f>
        <v>588.14870389333294</v>
      </c>
    </row>
    <row r="264" spans="1:12" x14ac:dyDescent="0.25">
      <c r="A264">
        <v>1309236</v>
      </c>
      <c r="B264">
        <v>14.55000019</v>
      </c>
      <c r="C264">
        <v>0.58590001000000003</v>
      </c>
      <c r="D264">
        <v>1104.09997559</v>
      </c>
      <c r="E264">
        <v>1.9673999499999999</v>
      </c>
      <c r="F264">
        <v>1320.0219726600001</v>
      </c>
      <c r="G264">
        <v>1.54779994</v>
      </c>
      <c r="H264">
        <v>9.9000003020963209E+37</v>
      </c>
      <c r="J264" s="2">
        <f>TREND(Calibration!$A$2:$A$4,Calibration!$B$2:$B$4,C264)</f>
        <v>383.31089941200383</v>
      </c>
      <c r="K264" s="2">
        <f>TREND(Calibration!$A$2:$A$4,Calibration!$C$2:$C$4,E264)</f>
        <v>773.04714842550538</v>
      </c>
      <c r="L264" s="2">
        <f>TREND(Calibration!$A$2:$A$4,Calibration!$D$2:$D$4,G264)</f>
        <v>586.82548619058991</v>
      </c>
    </row>
    <row r="265" spans="1:12" x14ac:dyDescent="0.25">
      <c r="A265">
        <v>1314237</v>
      </c>
      <c r="B265">
        <v>14.43999958</v>
      </c>
      <c r="C265">
        <v>0.58429998000000005</v>
      </c>
      <c r="D265">
        <v>1095.25097656</v>
      </c>
      <c r="E265">
        <v>2.0095000299999999</v>
      </c>
      <c r="F265">
        <v>9.9000003020963209E+37</v>
      </c>
      <c r="G265">
        <v>1.55050004</v>
      </c>
      <c r="H265">
        <v>9.9000003020963209E+37</v>
      </c>
      <c r="J265" s="2">
        <f>TREND(Calibration!$A$2:$A$4,Calibration!$B$2:$B$4,C265)</f>
        <v>382.32261526882576</v>
      </c>
      <c r="K265" s="2">
        <f>TREND(Calibration!$A$2:$A$4,Calibration!$C$2:$C$4,E265)</f>
        <v>790.03013874476903</v>
      </c>
      <c r="L265" s="2">
        <f>TREND(Calibration!$A$2:$A$4,Calibration!$D$2:$D$4,G265)</f>
        <v>587.94197154373217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14.2840004</v>
      </c>
      <c r="C2">
        <v>0.57889997999999998</v>
      </c>
      <c r="D2">
        <v>9.9000003020963209E+37</v>
      </c>
      <c r="E2">
        <v>1.9506000299999999</v>
      </c>
      <c r="F2">
        <v>9.9000003020963209E+37</v>
      </c>
      <c r="G2">
        <v>1.55050004</v>
      </c>
      <c r="H2">
        <v>9.9000003020963209E+37</v>
      </c>
      <c r="J2" s="2">
        <f>TREND(Calibration!$A$2:$A$4,Calibration!$B$2:$B$4,C2)</f>
        <v>378.98721882428299</v>
      </c>
      <c r="K2" s="2">
        <f>TREND(Calibration!$A$2:$A$4,Calibration!$C$2:$C$4,E2)</f>
        <v>766.27013330523948</v>
      </c>
      <c r="L2" s="2">
        <f>TREND(Calibration!$A$2:$A$4,Calibration!$D$2:$D$4,G2)</f>
        <v>587.94197154373217</v>
      </c>
      <c r="N2" s="2">
        <f>AVERAGE(J2:J121)</f>
        <v>383.16677121822443</v>
      </c>
    </row>
    <row r="3" spans="1:14" x14ac:dyDescent="0.25">
      <c r="A3">
        <v>5079</v>
      </c>
      <c r="B3">
        <v>14.20300007</v>
      </c>
      <c r="C3">
        <v>0.57239996999999998</v>
      </c>
      <c r="D3">
        <v>903.61798095999995</v>
      </c>
      <c r="E3">
        <v>2.0910000800000001</v>
      </c>
      <c r="F3">
        <v>9.9000003020963209E+37</v>
      </c>
      <c r="G3">
        <v>1.55480003</v>
      </c>
      <c r="H3">
        <v>9.9000003020963209E+37</v>
      </c>
      <c r="J3" s="2">
        <f>TREND(Calibration!$A$2:$A$4,Calibration!$B$2:$B$4,C3)</f>
        <v>374.97238359400666</v>
      </c>
      <c r="K3" s="2">
        <f>TREND(Calibration!$A$2:$A$4,Calibration!$C$2:$C$4,E3)</f>
        <v>822.90690667892761</v>
      </c>
      <c r="L3" s="2">
        <f>TREND(Calibration!$A$2:$A$4,Calibration!$D$2:$D$4,G3)</f>
        <v>589.72000785855687</v>
      </c>
    </row>
    <row r="4" spans="1:14" x14ac:dyDescent="0.25">
      <c r="A4">
        <v>10079</v>
      </c>
      <c r="B4">
        <v>14.20600033</v>
      </c>
      <c r="C4">
        <v>0.58590001000000003</v>
      </c>
      <c r="D4">
        <v>694.55200194999998</v>
      </c>
      <c r="E4">
        <v>1.9381999999999999</v>
      </c>
      <c r="F4">
        <v>9.9000003020963209E+37</v>
      </c>
      <c r="G4">
        <v>1.5467</v>
      </c>
      <c r="H4">
        <v>9.9000003020963209E+37</v>
      </c>
      <c r="J4" s="2">
        <f>TREND(Calibration!$A$2:$A$4,Calibration!$B$2:$B$4,C4)</f>
        <v>383.31089941200383</v>
      </c>
      <c r="K4" s="2">
        <f>TREND(Calibration!$A$2:$A$4,Calibration!$C$2:$C$4,E4)</f>
        <v>761.26801479504718</v>
      </c>
      <c r="L4" s="2">
        <f>TREND(Calibration!$A$2:$A$4,Calibration!$D$2:$D$4,G4)</f>
        <v>586.37066344353047</v>
      </c>
    </row>
    <row r="5" spans="1:14" x14ac:dyDescent="0.25">
      <c r="A5">
        <v>15087</v>
      </c>
      <c r="B5">
        <v>14.251000400000001</v>
      </c>
      <c r="C5">
        <v>0.57679999000000004</v>
      </c>
      <c r="D5">
        <v>1095.0959472699999</v>
      </c>
      <c r="E5">
        <v>1.7043999400000001</v>
      </c>
      <c r="F5">
        <v>1275.9310302700001</v>
      </c>
      <c r="G5">
        <v>1.5532000100000001</v>
      </c>
      <c r="H5">
        <v>9.9000003020963209E+37</v>
      </c>
      <c r="J5" s="2">
        <f>TREND(Calibration!$A$2:$A$4,Calibration!$B$2:$B$4,C5)</f>
        <v>377.69012638362091</v>
      </c>
      <c r="K5" s="2">
        <f>TREND(Calibration!$A$2:$A$4,Calibration!$C$2:$C$4,E5)</f>
        <v>666.954081053751</v>
      </c>
      <c r="L5" s="2">
        <f>TREND(Calibration!$A$2:$A$4,Calibration!$D$2:$D$4,G5)</f>
        <v>589.05840314216312</v>
      </c>
    </row>
    <row r="6" spans="1:14" x14ac:dyDescent="0.25">
      <c r="A6">
        <v>20081</v>
      </c>
      <c r="B6">
        <v>14.352000240000001</v>
      </c>
      <c r="C6">
        <v>0.59460002000000001</v>
      </c>
      <c r="D6">
        <v>889.88897704999999</v>
      </c>
      <c r="E6">
        <v>1.4839999699999999</v>
      </c>
      <c r="F6">
        <v>1026.2449951200001</v>
      </c>
      <c r="G6">
        <v>1.5532000100000001</v>
      </c>
      <c r="H6">
        <v>9.9000003020963209E+37</v>
      </c>
      <c r="J6" s="2">
        <f>TREND(Calibration!$A$2:$A$4,Calibration!$B$2:$B$4,C6)</f>
        <v>388.68459986042723</v>
      </c>
      <c r="K6" s="2">
        <f>TREND(Calibration!$A$2:$A$4,Calibration!$C$2:$C$4,E6)</f>
        <v>578.04568570447827</v>
      </c>
      <c r="L6" s="2">
        <f>TREND(Calibration!$A$2:$A$4,Calibration!$D$2:$D$4,G6)</f>
        <v>589.05840314216312</v>
      </c>
    </row>
    <row r="7" spans="1:14" x14ac:dyDescent="0.25">
      <c r="A7">
        <v>25081</v>
      </c>
      <c r="B7">
        <v>14.40699959</v>
      </c>
      <c r="C7">
        <v>0.59299999000000003</v>
      </c>
      <c r="D7">
        <v>9.9000003020963209E+37</v>
      </c>
      <c r="E7">
        <v>1.4953999499999999</v>
      </c>
      <c r="F7">
        <v>1042.0360107399999</v>
      </c>
      <c r="G7">
        <v>1.55589998</v>
      </c>
      <c r="H7">
        <v>9.9000003020963209E+37</v>
      </c>
      <c r="J7" s="2">
        <f>TREND(Calibration!$A$2:$A$4,Calibration!$B$2:$B$4,C7)</f>
        <v>387.69631571724915</v>
      </c>
      <c r="K7" s="2">
        <f>TREND(Calibration!$A$2:$A$4,Calibration!$C$2:$C$4,E7)</f>
        <v>582.64438836679631</v>
      </c>
      <c r="L7" s="2">
        <f>TREND(Calibration!$A$2:$A$4,Calibration!$D$2:$D$4,G7)</f>
        <v>590.17483474059406</v>
      </c>
    </row>
    <row r="8" spans="1:14" x14ac:dyDescent="0.25">
      <c r="A8">
        <v>30093</v>
      </c>
      <c r="B8">
        <v>14.38799953</v>
      </c>
      <c r="C8">
        <v>0.59299999000000003</v>
      </c>
      <c r="D8">
        <v>660.98699951000003</v>
      </c>
      <c r="E8">
        <v>1.5428999699999999</v>
      </c>
      <c r="F8">
        <v>1029.4250488299999</v>
      </c>
      <c r="G8">
        <v>1.5532000100000001</v>
      </c>
      <c r="H8">
        <v>9.9000003020963209E+37</v>
      </c>
      <c r="J8" s="2">
        <f>TREND(Calibration!$A$2:$A$4,Calibration!$B$2:$B$4,C8)</f>
        <v>387.69631571724915</v>
      </c>
      <c r="K8" s="2">
        <f>TREND(Calibration!$A$2:$A$4,Calibration!$C$2:$C$4,E8)</f>
        <v>601.80569114400794</v>
      </c>
      <c r="L8" s="2">
        <f>TREND(Calibration!$A$2:$A$4,Calibration!$D$2:$D$4,G8)</f>
        <v>589.05840314216312</v>
      </c>
    </row>
    <row r="9" spans="1:14" x14ac:dyDescent="0.25">
      <c r="A9">
        <v>35099</v>
      </c>
      <c r="B9">
        <v>14.32600021</v>
      </c>
      <c r="C9">
        <v>0.59299999000000003</v>
      </c>
      <c r="D9">
        <v>809.99102783000001</v>
      </c>
      <c r="E9">
        <v>1.54069996</v>
      </c>
      <c r="F9">
        <v>732.04998779000005</v>
      </c>
      <c r="G9">
        <v>1.55480003</v>
      </c>
      <c r="H9">
        <v>9.9000003020963209E+37</v>
      </c>
      <c r="J9" s="2">
        <f>TREND(Calibration!$A$2:$A$4,Calibration!$B$2:$B$4,C9)</f>
        <v>387.69631571724915</v>
      </c>
      <c r="K9" s="2">
        <f>TREND(Calibration!$A$2:$A$4,Calibration!$C$2:$C$4,E9)</f>
        <v>600.91821661825213</v>
      </c>
      <c r="L9" s="2">
        <f>TREND(Calibration!$A$2:$A$4,Calibration!$D$2:$D$4,G9)</f>
        <v>589.72000785855687</v>
      </c>
    </row>
    <row r="10" spans="1:14" x14ac:dyDescent="0.25">
      <c r="A10">
        <v>40100</v>
      </c>
      <c r="B10">
        <v>14.23200035</v>
      </c>
      <c r="C10">
        <v>0.59840000000000004</v>
      </c>
      <c r="D10">
        <v>812.53100586000005</v>
      </c>
      <c r="E10">
        <v>1.6276999700000001</v>
      </c>
      <c r="F10">
        <v>990.46197510000002</v>
      </c>
      <c r="G10">
        <v>1.5601999799999999</v>
      </c>
      <c r="H10">
        <v>9.9000003020963209E+37</v>
      </c>
      <c r="J10" s="2">
        <f>TREND(Calibration!$A$2:$A$4,Calibration!$B$2:$B$4,C10)</f>
        <v>391.03171833845198</v>
      </c>
      <c r="K10" s="2">
        <f>TREND(Calibration!$A$2:$A$4,Calibration!$C$2:$C$4,E10)</f>
        <v>636.01364464608116</v>
      </c>
      <c r="L10" s="2">
        <f>TREND(Calibration!$A$2:$A$4,Calibration!$D$2:$D$4,G10)</f>
        <v>591.95287519039653</v>
      </c>
    </row>
    <row r="11" spans="1:14" x14ac:dyDescent="0.25">
      <c r="A11">
        <v>45101</v>
      </c>
      <c r="B11">
        <v>14.15799999</v>
      </c>
      <c r="C11">
        <v>0.59240000999999998</v>
      </c>
      <c r="D11">
        <v>1002.9450073199999</v>
      </c>
      <c r="E11">
        <v>1.5245000099999999</v>
      </c>
      <c r="F11">
        <v>857.18200683999999</v>
      </c>
      <c r="G11">
        <v>1.56449997</v>
      </c>
      <c r="H11">
        <v>9.9000003020963209E+37</v>
      </c>
      <c r="J11" s="2">
        <f>TREND(Calibration!$A$2:$A$4,Calibration!$B$2:$B$4,C11)</f>
        <v>387.3257284656201</v>
      </c>
      <c r="K11" s="2">
        <f>TREND(Calibration!$A$2:$A$4,Calibration!$C$2:$C$4,E11)</f>
        <v>594.38322680297006</v>
      </c>
      <c r="L11" s="2">
        <f>TREND(Calibration!$A$2:$A$4,Calibration!$D$2:$D$4,G11)</f>
        <v>593.73091150522123</v>
      </c>
    </row>
    <row r="12" spans="1:14" x14ac:dyDescent="0.25">
      <c r="A12">
        <v>50100</v>
      </c>
      <c r="B12">
        <v>14.213000299999999</v>
      </c>
      <c r="C12">
        <v>0.58539998999999998</v>
      </c>
      <c r="D12">
        <v>604.22198486000002</v>
      </c>
      <c r="E12">
        <v>1.5418000199999999</v>
      </c>
      <c r="F12">
        <v>916.47497558999999</v>
      </c>
      <c r="G12">
        <v>1.56500006</v>
      </c>
      <c r="H12">
        <v>9.9000003020963209E+37</v>
      </c>
      <c r="J12" s="2">
        <f>TREND(Calibration!$A$2:$A$4,Calibration!$B$2:$B$4,C12)</f>
        <v>383.00205405455932</v>
      </c>
      <c r="K12" s="2">
        <f>TREND(Calibration!$A$2:$A$4,Calibration!$C$2:$C$4,E12)</f>
        <v>601.36197606789233</v>
      </c>
      <c r="L12" s="2">
        <f>TREND(Calibration!$A$2:$A$4,Calibration!$D$2:$D$4,G12)</f>
        <v>593.9376976095333</v>
      </c>
    </row>
    <row r="13" spans="1:14" x14ac:dyDescent="0.25">
      <c r="A13">
        <v>55100</v>
      </c>
      <c r="B13">
        <v>14.2840004</v>
      </c>
      <c r="C13">
        <v>0.59509999000000002</v>
      </c>
      <c r="D13">
        <v>907.88800048999997</v>
      </c>
      <c r="E13">
        <v>1.4830000400000001</v>
      </c>
      <c r="F13">
        <v>900.54199218999997</v>
      </c>
      <c r="G13">
        <v>1.5613000399999999</v>
      </c>
      <c r="H13">
        <v>9.9000003020963209E+37</v>
      </c>
      <c r="J13" s="2">
        <f>TREND(Calibration!$A$2:$A$4,Calibration!$B$2:$B$4,C13)</f>
        <v>388.9934143345713</v>
      </c>
      <c r="K13" s="2">
        <f>TREND(Calibration!$A$2:$A$4,Calibration!$C$2:$C$4,E13)</f>
        <v>577.64231826408536</v>
      </c>
      <c r="L13" s="2">
        <f>TREND(Calibration!$A$2:$A$4,Calibration!$D$2:$D$4,G13)</f>
        <v>592.40774755718951</v>
      </c>
    </row>
    <row r="14" spans="1:14" x14ac:dyDescent="0.25">
      <c r="A14">
        <v>60103</v>
      </c>
      <c r="B14">
        <v>14.381999970000001</v>
      </c>
      <c r="C14">
        <v>0.58429998000000005</v>
      </c>
      <c r="D14">
        <v>1235.4899902300001</v>
      </c>
      <c r="E14">
        <v>1.5245000099999999</v>
      </c>
      <c r="F14">
        <v>820.40399170000001</v>
      </c>
      <c r="G14">
        <v>1.5613000399999999</v>
      </c>
      <c r="H14">
        <v>9.9000003020963209E+37</v>
      </c>
      <c r="J14" s="2">
        <f>TREND(Calibration!$A$2:$A$4,Calibration!$B$2:$B$4,C14)</f>
        <v>382.32261526882576</v>
      </c>
      <c r="K14" s="2">
        <f>TREND(Calibration!$A$2:$A$4,Calibration!$C$2:$C$4,E14)</f>
        <v>594.38322680297006</v>
      </c>
      <c r="L14" s="2">
        <f>TREND(Calibration!$A$2:$A$4,Calibration!$D$2:$D$4,G14)</f>
        <v>592.40774755718951</v>
      </c>
    </row>
    <row r="15" spans="1:14" x14ac:dyDescent="0.25">
      <c r="A15">
        <v>65105</v>
      </c>
      <c r="B15">
        <v>14.49600029</v>
      </c>
      <c r="C15">
        <v>0.58759998999999996</v>
      </c>
      <c r="D15">
        <v>1196.2609863299999</v>
      </c>
      <c r="E15">
        <v>1.5181000200000001</v>
      </c>
      <c r="F15">
        <v>627.76202393000005</v>
      </c>
      <c r="G15">
        <v>1.5634000299999999</v>
      </c>
      <c r="H15">
        <v>9.9000003020963209E+37</v>
      </c>
      <c r="J15" s="2">
        <f>TREND(Calibration!$A$2:$A$4,Calibration!$B$2:$B$4,C15)</f>
        <v>384.36091927270638</v>
      </c>
      <c r="K15" s="2">
        <f>TREND(Calibration!$A$2:$A$4,Calibration!$C$2:$C$4,E15)</f>
        <v>591.8014984971478</v>
      </c>
      <c r="L15" s="2">
        <f>TREND(Calibration!$A$2:$A$4,Calibration!$D$2:$D$4,G15)</f>
        <v>593.27608875816168</v>
      </c>
    </row>
    <row r="16" spans="1:14" x14ac:dyDescent="0.25">
      <c r="A16">
        <v>70105</v>
      </c>
      <c r="B16">
        <v>14.498999599999999</v>
      </c>
      <c r="C16">
        <v>0.58590001000000003</v>
      </c>
      <c r="D16">
        <v>962.37402343999997</v>
      </c>
      <c r="E16">
        <v>1.56719995</v>
      </c>
      <c r="F16">
        <v>688.00201416000004</v>
      </c>
      <c r="G16">
        <v>1.56830001</v>
      </c>
      <c r="H16">
        <v>9.9000003020963209E+37</v>
      </c>
      <c r="J16" s="2">
        <f>TREND(Calibration!$A$2:$A$4,Calibration!$B$2:$B$4,C16)</f>
        <v>383.31089941200383</v>
      </c>
      <c r="K16" s="2">
        <f>TREND(Calibration!$A$2:$A$4,Calibration!$C$2:$C$4,E16)</f>
        <v>611.60819805369317</v>
      </c>
      <c r="L16" s="2">
        <f>TREND(Calibration!$A$2:$A$4,Calibration!$D$2:$D$4,G16)</f>
        <v>595.30221960542292</v>
      </c>
    </row>
    <row r="17" spans="1:12" x14ac:dyDescent="0.25">
      <c r="A17">
        <v>75105</v>
      </c>
      <c r="B17">
        <v>14.472999570000001</v>
      </c>
      <c r="C17">
        <v>0.57950002</v>
      </c>
      <c r="D17">
        <v>746.95202637</v>
      </c>
      <c r="E17">
        <v>1.4613000199999999</v>
      </c>
      <c r="F17">
        <v>618.88000488</v>
      </c>
      <c r="G17">
        <v>1.5666999800000001</v>
      </c>
      <c r="H17">
        <v>9.9000003020963209E+37</v>
      </c>
      <c r="J17" s="2">
        <f>TREND(Calibration!$A$2:$A$4,Calibration!$B$2:$B$4,C17)</f>
        <v>379.35784313587254</v>
      </c>
      <c r="K17" s="2">
        <f>TREND(Calibration!$A$2:$A$4,Calibration!$C$2:$C$4,E17)</f>
        <v>568.88862398160825</v>
      </c>
      <c r="L17" s="2">
        <f>TREND(Calibration!$A$2:$A$4,Calibration!$D$2:$D$4,G17)</f>
        <v>594.64061075405152</v>
      </c>
    </row>
    <row r="18" spans="1:12" x14ac:dyDescent="0.25">
      <c r="A18">
        <v>80105</v>
      </c>
      <c r="B18">
        <v>14.3920002</v>
      </c>
      <c r="C18">
        <v>0.58219999</v>
      </c>
      <c r="D18">
        <v>1062.4289550799999</v>
      </c>
      <c r="E18">
        <v>1.64170003</v>
      </c>
      <c r="F18">
        <v>576.93298340000001</v>
      </c>
      <c r="G18">
        <v>1.5601999799999999</v>
      </c>
      <c r="H18">
        <v>9.9000003020963209E+37</v>
      </c>
      <c r="J18" s="2">
        <f>TREND(Calibration!$A$2:$A$4,Calibration!$B$2:$B$4,C18)</f>
        <v>381.02552282816362</v>
      </c>
      <c r="K18" s="2">
        <f>TREND(Calibration!$A$2:$A$4,Calibration!$C$2:$C$4,E18)</f>
        <v>641.66120834308856</v>
      </c>
      <c r="L18" s="2">
        <f>TREND(Calibration!$A$2:$A$4,Calibration!$D$2:$D$4,G18)</f>
        <v>591.95287519039653</v>
      </c>
    </row>
    <row r="19" spans="1:12" x14ac:dyDescent="0.25">
      <c r="A19">
        <v>85106</v>
      </c>
      <c r="B19">
        <v>14.29800034</v>
      </c>
      <c r="C19">
        <v>0.58109999000000001</v>
      </c>
      <c r="D19">
        <v>1075.1280517600001</v>
      </c>
      <c r="E19">
        <v>1.60549998</v>
      </c>
      <c r="F19">
        <v>569.68402100000003</v>
      </c>
      <c r="G19">
        <v>1.5575000000000001</v>
      </c>
      <c r="H19">
        <v>9.9000003020963209E+37</v>
      </c>
      <c r="J19" s="2">
        <f>TREND(Calibration!$A$2:$A$4,Calibration!$B$2:$B$4,C19)</f>
        <v>380.34609021909012</v>
      </c>
      <c r="K19" s="2">
        <f>TREND(Calibration!$A$2:$A$4,Calibration!$C$2:$C$4,E19)</f>
        <v>627.05826462642915</v>
      </c>
      <c r="L19" s="2">
        <f>TREND(Calibration!$A$2:$A$4,Calibration!$D$2:$D$4,G19)</f>
        <v>590.83643945698782</v>
      </c>
    </row>
    <row r="20" spans="1:12" x14ac:dyDescent="0.25">
      <c r="A20">
        <v>90107</v>
      </c>
      <c r="B20">
        <v>14.18799973</v>
      </c>
      <c r="C20">
        <v>0.57139998999999997</v>
      </c>
      <c r="D20">
        <v>9.9000003020963209E+37</v>
      </c>
      <c r="E20">
        <v>1.53639996</v>
      </c>
      <c r="F20">
        <v>145.74299622000001</v>
      </c>
      <c r="G20">
        <v>1.5607000600000001</v>
      </c>
      <c r="H20">
        <v>9.9000003020963209E+37</v>
      </c>
      <c r="J20" s="2">
        <f>TREND(Calibration!$A$2:$A$4,Calibration!$B$2:$B$4,C20)</f>
        <v>374.35472993907814</v>
      </c>
      <c r="K20" s="2">
        <f>TREND(Calibration!$A$2:$A$4,Calibration!$C$2:$C$4,E20)</f>
        <v>599.18361520246299</v>
      </c>
      <c r="L20" s="2">
        <f>TREND(Calibration!$A$2:$A$4,Calibration!$D$2:$D$4,G20)</f>
        <v>592.15965715973084</v>
      </c>
    </row>
    <row r="21" spans="1:12" x14ac:dyDescent="0.25">
      <c r="A21">
        <v>95107</v>
      </c>
      <c r="B21">
        <v>14.227000240000001</v>
      </c>
      <c r="C21">
        <v>0.56760001000000004</v>
      </c>
      <c r="D21">
        <v>1049.13098145</v>
      </c>
      <c r="E21">
        <v>1.53530002</v>
      </c>
      <c r="F21">
        <v>458.79400635000002</v>
      </c>
      <c r="G21">
        <v>1.56939995</v>
      </c>
      <c r="H21">
        <v>9.9000003020963209E+37</v>
      </c>
      <c r="J21" s="2">
        <f>TREND(Calibration!$A$2:$A$4,Calibration!$B$2:$B$4,C21)</f>
        <v>372.00761146105344</v>
      </c>
      <c r="K21" s="2">
        <f>TREND(Calibration!$A$2:$A$4,Calibration!$C$2:$C$4,E21)</f>
        <v>598.73990416030415</v>
      </c>
      <c r="L21" s="2">
        <f>TREND(Calibration!$A$2:$A$4,Calibration!$D$2:$D$4,G21)</f>
        <v>595.75704235248236</v>
      </c>
    </row>
    <row r="22" spans="1:12" x14ac:dyDescent="0.25">
      <c r="A22">
        <v>100109</v>
      </c>
      <c r="B22">
        <v>14.35999966</v>
      </c>
      <c r="C22">
        <v>0.57139998999999997</v>
      </c>
      <c r="D22">
        <v>967.60900878999996</v>
      </c>
      <c r="E22">
        <v>1.47430003</v>
      </c>
      <c r="F22">
        <v>471.59600829999999</v>
      </c>
      <c r="G22">
        <v>1.5656000400000001</v>
      </c>
      <c r="H22">
        <v>9.9000003020963209E+37</v>
      </c>
      <c r="J22" s="2">
        <f>TREND(Calibration!$A$2:$A$4,Calibration!$B$2:$B$4,C22)</f>
        <v>374.35472993907814</v>
      </c>
      <c r="K22" s="2">
        <f>TREND(Calibration!$A$2:$A$4,Calibration!$C$2:$C$4,E22)</f>
        <v>574.13277183074126</v>
      </c>
      <c r="L22" s="2">
        <f>TREND(Calibration!$A$2:$A$4,Calibration!$D$2:$D$4,G22)</f>
        <v>594.18578800699197</v>
      </c>
    </row>
    <row r="23" spans="1:12" x14ac:dyDescent="0.25">
      <c r="A23">
        <v>105109</v>
      </c>
      <c r="B23">
        <v>14.52000046</v>
      </c>
      <c r="C23">
        <v>0.56430000000000002</v>
      </c>
      <c r="D23">
        <v>1291.69494629</v>
      </c>
      <c r="E23">
        <v>1.49699998</v>
      </c>
      <c r="F23">
        <v>374.93600464000002</v>
      </c>
      <c r="G23">
        <v>1.5661</v>
      </c>
      <c r="H23">
        <v>9.9000003020963209E+37</v>
      </c>
      <c r="J23" s="2">
        <f>TREND(Calibration!$A$2:$A$4,Calibration!$B$2:$B$4,C23)</f>
        <v>369.96930745717282</v>
      </c>
      <c r="K23" s="2">
        <f>TREND(Calibration!$A$2:$A$4,Calibration!$C$2:$C$4,E23)</f>
        <v>583.2898335536114</v>
      </c>
      <c r="L23" s="2">
        <f>TREND(Calibration!$A$2:$A$4,Calibration!$D$2:$D$4,G23)</f>
        <v>594.39252035659274</v>
      </c>
    </row>
    <row r="24" spans="1:12" x14ac:dyDescent="0.25">
      <c r="A24">
        <v>110109</v>
      </c>
      <c r="B24">
        <v>14.619999890000001</v>
      </c>
      <c r="C24">
        <v>0.55949998000000001</v>
      </c>
      <c r="D24">
        <v>9.9000003020963209E+37</v>
      </c>
      <c r="E24">
        <v>1.4943000099999999</v>
      </c>
      <c r="F24">
        <v>273.20901488999999</v>
      </c>
      <c r="G24">
        <v>1.5656000400000001</v>
      </c>
      <c r="H24">
        <v>9.9000003020963209E+37</v>
      </c>
      <c r="J24" s="2">
        <f>TREND(Calibration!$A$2:$A$4,Calibration!$B$2:$B$4,C24)</f>
        <v>367.00449826425904</v>
      </c>
      <c r="K24" s="2">
        <f>TREND(Calibration!$A$2:$A$4,Calibration!$C$2:$C$4,E24)</f>
        <v>582.20067732463747</v>
      </c>
      <c r="L24" s="2">
        <f>TREND(Calibration!$A$2:$A$4,Calibration!$D$2:$D$4,G24)</f>
        <v>594.18578800699197</v>
      </c>
    </row>
    <row r="25" spans="1:12" x14ac:dyDescent="0.25">
      <c r="A25">
        <v>115109</v>
      </c>
      <c r="B25">
        <v>14.597000120000001</v>
      </c>
      <c r="C25">
        <v>0.56160003000000003</v>
      </c>
      <c r="D25">
        <v>1241.9379882799999</v>
      </c>
      <c r="E25">
        <v>1.48570001</v>
      </c>
      <c r="F25">
        <v>270.60000609999997</v>
      </c>
      <c r="G25">
        <v>1.5601999799999999</v>
      </c>
      <c r="H25">
        <v>9.9000003020963209E+37</v>
      </c>
      <c r="J25" s="2">
        <f>TREND(Calibration!$A$2:$A$4,Calibration!$B$2:$B$4,C25)</f>
        <v>368.30162776488169</v>
      </c>
      <c r="K25" s="2">
        <f>TREND(Calibration!$A$2:$A$4,Calibration!$C$2:$C$4,E25)</f>
        <v>578.7314744930593</v>
      </c>
      <c r="L25" s="2">
        <f>TREND(Calibration!$A$2:$A$4,Calibration!$D$2:$D$4,G25)</f>
        <v>591.95287519039653</v>
      </c>
    </row>
    <row r="26" spans="1:12" x14ac:dyDescent="0.25">
      <c r="A26">
        <v>120109</v>
      </c>
      <c r="B26">
        <v>14.463999749999999</v>
      </c>
      <c r="C26">
        <v>0.56650001000000005</v>
      </c>
      <c r="D26">
        <v>1214.0319824200001</v>
      </c>
      <c r="E26">
        <v>1.5656000400000001</v>
      </c>
      <c r="F26">
        <v>298.10101318</v>
      </c>
      <c r="G26">
        <v>1.5613000399999999</v>
      </c>
      <c r="H26">
        <v>9.9000003020963209E+37</v>
      </c>
      <c r="J26" s="2">
        <f>TREND(Calibration!$A$2:$A$4,Calibration!$B$2:$B$4,C26)</f>
        <v>371.32817885197994</v>
      </c>
      <c r="K26" s="2">
        <f>TREND(Calibration!$A$2:$A$4,Calibration!$C$2:$C$4,E26)</f>
        <v>610.96280127435944</v>
      </c>
      <c r="L26" s="2">
        <f>TREND(Calibration!$A$2:$A$4,Calibration!$D$2:$D$4,G26)</f>
        <v>592.40774755718951</v>
      </c>
    </row>
    <row r="27" spans="1:12" x14ac:dyDescent="0.25">
      <c r="A27">
        <v>125110</v>
      </c>
      <c r="B27">
        <v>14.31499958</v>
      </c>
      <c r="C27">
        <v>0.57349998000000002</v>
      </c>
      <c r="D27">
        <v>1238.6600341799999</v>
      </c>
      <c r="E27">
        <v>1.5240000499999999</v>
      </c>
      <c r="F27">
        <v>238.72599792</v>
      </c>
      <c r="G27">
        <v>1.56500006</v>
      </c>
      <c r="H27">
        <v>9.9000003020963209E+37</v>
      </c>
      <c r="J27" s="2">
        <f>TREND(Calibration!$A$2:$A$4,Calibration!$B$2:$B$4,C27)</f>
        <v>375.65182237974028</v>
      </c>
      <c r="K27" s="2">
        <f>TREND(Calibration!$A$2:$A$4,Calibration!$C$2:$C$4,E27)</f>
        <v>594.18154509975204</v>
      </c>
      <c r="L27" s="2">
        <f>TREND(Calibration!$A$2:$A$4,Calibration!$D$2:$D$4,G27)</f>
        <v>593.9376976095333</v>
      </c>
    </row>
    <row r="28" spans="1:12" x14ac:dyDescent="0.25">
      <c r="A28">
        <v>130111</v>
      </c>
      <c r="B28">
        <v>14.22099972</v>
      </c>
      <c r="C28">
        <v>0.56000000000000005</v>
      </c>
      <c r="D28">
        <v>1155.8430175799999</v>
      </c>
      <c r="E28">
        <v>1.4904999699999999</v>
      </c>
      <c r="F28">
        <v>540.02899170000001</v>
      </c>
      <c r="G28">
        <v>1.57149994</v>
      </c>
      <c r="H28">
        <v>9.9000003020963209E+37</v>
      </c>
      <c r="J28" s="2">
        <f>TREND(Calibration!$A$2:$A$4,Calibration!$B$2:$B$4,C28)</f>
        <v>367.31334362170361</v>
      </c>
      <c r="K28" s="2">
        <f>TREND(Calibration!$A$2:$A$4,Calibration!$C$2:$C$4,E28)</f>
        <v>580.66775761206645</v>
      </c>
      <c r="L28" s="2">
        <f>TREND(Calibration!$A$2:$A$4,Calibration!$D$2:$D$4,G28)</f>
        <v>596.62538355345464</v>
      </c>
    </row>
    <row r="29" spans="1:12" x14ac:dyDescent="0.25">
      <c r="A29">
        <v>135111</v>
      </c>
      <c r="B29">
        <v>14.18599987</v>
      </c>
      <c r="C29">
        <v>0.56269997000000005</v>
      </c>
      <c r="D29">
        <v>840.14898682</v>
      </c>
      <c r="E29">
        <v>1.5369999400000001</v>
      </c>
      <c r="F29">
        <v>598.43103026999995</v>
      </c>
      <c r="G29">
        <v>1.57149994</v>
      </c>
      <c r="H29">
        <v>9.9000003020963209E+37</v>
      </c>
      <c r="J29" s="2">
        <f>TREND(Calibration!$A$2:$A$4,Calibration!$B$2:$B$4,C29)</f>
        <v>368.98102331399468</v>
      </c>
      <c r="K29" s="2">
        <f>TREND(Calibration!$A$2:$A$4,Calibration!$C$2:$C$4,E29)</f>
        <v>599.42564454140381</v>
      </c>
      <c r="L29" s="2">
        <f>TREND(Calibration!$A$2:$A$4,Calibration!$D$2:$D$4,G29)</f>
        <v>596.62538355345464</v>
      </c>
    </row>
    <row r="30" spans="1:12" x14ac:dyDescent="0.25">
      <c r="A30">
        <v>140111</v>
      </c>
      <c r="B30">
        <v>14.2670002</v>
      </c>
      <c r="C30">
        <v>0.56000000000000005</v>
      </c>
      <c r="D30">
        <v>1005.22399902</v>
      </c>
      <c r="E30">
        <v>1.51429999</v>
      </c>
      <c r="F30">
        <v>480.41699218999997</v>
      </c>
      <c r="G30">
        <v>1.56830001</v>
      </c>
      <c r="H30">
        <v>9.9000003020963209E+37</v>
      </c>
      <c r="J30" s="2">
        <f>TREND(Calibration!$A$2:$A$4,Calibration!$B$2:$B$4,C30)</f>
        <v>367.31334362170361</v>
      </c>
      <c r="K30" s="2">
        <f>TREND(Calibration!$A$2:$A$4,Calibration!$C$2:$C$4,E30)</f>
        <v>590.26858281853367</v>
      </c>
      <c r="L30" s="2">
        <f>TREND(Calibration!$A$2:$A$4,Calibration!$D$2:$D$4,G30)</f>
        <v>595.30221960542292</v>
      </c>
    </row>
    <row r="31" spans="1:12" x14ac:dyDescent="0.25">
      <c r="A31">
        <v>145111</v>
      </c>
      <c r="B31">
        <v>14.32800007</v>
      </c>
      <c r="C31">
        <v>0.56760001000000004</v>
      </c>
      <c r="D31">
        <v>911.65100098000005</v>
      </c>
      <c r="E31">
        <v>1.4450999499999999</v>
      </c>
      <c r="F31">
        <v>428.10101318</v>
      </c>
      <c r="G31">
        <v>1.5661</v>
      </c>
      <c r="H31">
        <v>9.9000003020963209E+37</v>
      </c>
      <c r="J31" s="2">
        <f>TREND(Calibration!$A$2:$A$4,Calibration!$B$2:$B$4,C31)</f>
        <v>372.00761146105344</v>
      </c>
      <c r="K31" s="2">
        <f>TREND(Calibration!$A$2:$A$4,Calibration!$C$2:$C$4,E31)</f>
        <v>562.35358575884482</v>
      </c>
      <c r="L31" s="2">
        <f>TREND(Calibration!$A$2:$A$4,Calibration!$D$2:$D$4,G31)</f>
        <v>594.39252035659274</v>
      </c>
    </row>
    <row r="32" spans="1:12" x14ac:dyDescent="0.25">
      <c r="A32">
        <v>150111</v>
      </c>
      <c r="B32">
        <v>14.416000370000001</v>
      </c>
      <c r="C32">
        <v>0.57410002000000004</v>
      </c>
      <c r="D32">
        <v>1058.1040039100001</v>
      </c>
      <c r="E32">
        <v>1.53750002</v>
      </c>
      <c r="F32">
        <v>672.46398925999995</v>
      </c>
      <c r="G32">
        <v>1.5656000400000001</v>
      </c>
      <c r="H32">
        <v>9.9000003020963209E+37</v>
      </c>
      <c r="J32" s="2">
        <f>TREND(Calibration!$A$2:$A$4,Calibration!$B$2:$B$4,C32)</f>
        <v>376.02244669132978</v>
      </c>
      <c r="K32" s="2">
        <f>TREND(Calibration!$A$2:$A$4,Calibration!$C$2:$C$4,E32)</f>
        <v>599.62737465210319</v>
      </c>
      <c r="L32" s="2">
        <f>TREND(Calibration!$A$2:$A$4,Calibration!$D$2:$D$4,G32)</f>
        <v>594.18578800699197</v>
      </c>
    </row>
    <row r="33" spans="1:12" x14ac:dyDescent="0.25">
      <c r="A33">
        <v>155113</v>
      </c>
      <c r="B33">
        <v>14.40999985</v>
      </c>
      <c r="C33">
        <v>0.57190001000000001</v>
      </c>
      <c r="D33">
        <v>9.9000003020963209E+37</v>
      </c>
      <c r="E33">
        <v>1.52180004</v>
      </c>
      <c r="F33">
        <v>152.40800476000001</v>
      </c>
      <c r="G33">
        <v>1.57210004</v>
      </c>
      <c r="H33">
        <v>9.9000003020963209E+37</v>
      </c>
      <c r="J33" s="2">
        <f>TREND(Calibration!$A$2:$A$4,Calibration!$B$2:$B$4,C33)</f>
        <v>374.66357529652265</v>
      </c>
      <c r="K33" s="2">
        <f>TREND(Calibration!$A$2:$A$4,Calibration!$C$2:$C$4,E33)</f>
        <v>593.29407057399612</v>
      </c>
      <c r="L33" s="2">
        <f>TREND(Calibration!$A$2:$A$4,Calibration!$D$2:$D$4,G33)</f>
        <v>596.87352357064685</v>
      </c>
    </row>
    <row r="34" spans="1:12" x14ac:dyDescent="0.25">
      <c r="A34">
        <v>160113</v>
      </c>
      <c r="B34">
        <v>14.43900013</v>
      </c>
      <c r="C34">
        <v>0.57569999000000005</v>
      </c>
      <c r="D34">
        <v>583.75402831999997</v>
      </c>
      <c r="E34">
        <v>1.48029995</v>
      </c>
      <c r="F34">
        <v>991.22497558999999</v>
      </c>
      <c r="G34">
        <v>1.5699000400000001</v>
      </c>
      <c r="H34">
        <v>9.9000003020963209E+37</v>
      </c>
      <c r="J34" s="2">
        <f>TREND(Calibration!$A$2:$A$4,Calibration!$B$2:$B$4,C34)</f>
        <v>377.01069377454741</v>
      </c>
      <c r="K34" s="2">
        <f>TREND(Calibration!$A$2:$A$4,Calibration!$C$2:$C$4,E34)</f>
        <v>576.55311362762995</v>
      </c>
      <c r="L34" s="2">
        <f>TREND(Calibration!$A$2:$A$4,Calibration!$D$2:$D$4,G34)</f>
        <v>595.96382845679443</v>
      </c>
    </row>
    <row r="35" spans="1:12" x14ac:dyDescent="0.25">
      <c r="A35">
        <v>165113</v>
      </c>
      <c r="B35">
        <v>14.364999770000001</v>
      </c>
      <c r="C35">
        <v>0.57569999000000005</v>
      </c>
      <c r="D35">
        <v>1173.0469970700001</v>
      </c>
      <c r="E35">
        <v>1.5132000400000001</v>
      </c>
      <c r="F35">
        <v>905.57800293000003</v>
      </c>
      <c r="G35">
        <v>1.56449997</v>
      </c>
      <c r="H35">
        <v>9.9000003020963209E+37</v>
      </c>
      <c r="J35" s="2">
        <f>TREND(Calibration!$A$2:$A$4,Calibration!$B$2:$B$4,C35)</f>
        <v>377.01069377454741</v>
      </c>
      <c r="K35" s="2">
        <f>TREND(Calibration!$A$2:$A$4,Calibration!$C$2:$C$4,E35)</f>
        <v>589.82486774241806</v>
      </c>
      <c r="L35" s="2">
        <f>TREND(Calibration!$A$2:$A$4,Calibration!$D$2:$D$4,G35)</f>
        <v>593.73091150522123</v>
      </c>
    </row>
    <row r="36" spans="1:12" x14ac:dyDescent="0.25">
      <c r="A36">
        <v>170113</v>
      </c>
      <c r="B36">
        <v>14.29699993</v>
      </c>
      <c r="C36">
        <v>0.57999997999999997</v>
      </c>
      <c r="D36">
        <v>1062.2960205100001</v>
      </c>
      <c r="E36">
        <v>1.4586000400000001</v>
      </c>
      <c r="F36">
        <v>871.88397216999999</v>
      </c>
      <c r="G36">
        <v>1.56229997</v>
      </c>
      <c r="H36">
        <v>9.9000003020963209E+37</v>
      </c>
      <c r="J36" s="2">
        <f>TREND(Calibration!$A$2:$A$4,Calibration!$B$2:$B$4,C36)</f>
        <v>379.66665143335649</v>
      </c>
      <c r="K36" s="2">
        <f>TREND(Calibration!$A$2:$A$4,Calibration!$C$2:$C$4,E36)</f>
        <v>567.79946371867754</v>
      </c>
      <c r="L36" s="2">
        <f>TREND(Calibration!$A$2:$A$4,Calibration!$D$2:$D$4,G36)</f>
        <v>592.82121639136881</v>
      </c>
    </row>
    <row r="37" spans="1:12" x14ac:dyDescent="0.25">
      <c r="A37">
        <v>175113</v>
      </c>
      <c r="B37">
        <v>14.22900009</v>
      </c>
      <c r="C37">
        <v>0.58429998000000005</v>
      </c>
      <c r="D37">
        <v>944.04101562000005</v>
      </c>
      <c r="E37">
        <v>1.43110001</v>
      </c>
      <c r="F37">
        <v>821.19299316000001</v>
      </c>
      <c r="G37">
        <v>1.5585999500000001</v>
      </c>
      <c r="H37">
        <v>9.9000003020963209E+37</v>
      </c>
      <c r="J37" s="2">
        <f>TREND(Calibration!$A$2:$A$4,Calibration!$B$2:$B$4,C37)</f>
        <v>382.32261526882576</v>
      </c>
      <c r="K37" s="2">
        <f>TREND(Calibration!$A$2:$A$4,Calibration!$C$2:$C$4,E37)</f>
        <v>556.70607046931877</v>
      </c>
      <c r="L37" s="2">
        <f>TREND(Calibration!$A$2:$A$4,Calibration!$D$2:$D$4,G37)</f>
        <v>591.29126633902513</v>
      </c>
    </row>
    <row r="38" spans="1:12" x14ac:dyDescent="0.25">
      <c r="A38">
        <v>180113</v>
      </c>
      <c r="B38">
        <v>14.15100002</v>
      </c>
      <c r="C38">
        <v>0.58590001000000003</v>
      </c>
      <c r="D38">
        <v>961.88702393000005</v>
      </c>
      <c r="E38">
        <v>1.47650003</v>
      </c>
      <c r="F38">
        <v>1045.14001465</v>
      </c>
      <c r="G38">
        <v>1.5634000299999999</v>
      </c>
      <c r="H38">
        <v>9.9000003020963209E+37</v>
      </c>
      <c r="J38" s="2">
        <f>TREND(Calibration!$A$2:$A$4,Calibration!$B$2:$B$4,C38)</f>
        <v>383.31089941200383</v>
      </c>
      <c r="K38" s="2">
        <f>TREND(Calibration!$A$2:$A$4,Calibration!$C$2:$C$4,E38)</f>
        <v>575.02024232254041</v>
      </c>
      <c r="L38" s="2">
        <f>TREND(Calibration!$A$2:$A$4,Calibration!$D$2:$D$4,G38)</f>
        <v>593.27608875816168</v>
      </c>
    </row>
    <row r="39" spans="1:12" x14ac:dyDescent="0.25">
      <c r="A39">
        <v>185113</v>
      </c>
      <c r="B39">
        <v>14.13399982</v>
      </c>
      <c r="C39">
        <v>0.58429998000000005</v>
      </c>
      <c r="D39">
        <v>1154.4959716799999</v>
      </c>
      <c r="E39">
        <v>1.4450999499999999</v>
      </c>
      <c r="F39">
        <v>1062.94104004</v>
      </c>
      <c r="G39">
        <v>1.5563999399999999</v>
      </c>
      <c r="H39">
        <v>9.9000003020963209E+37</v>
      </c>
      <c r="J39" s="2">
        <f>TREND(Calibration!$A$2:$A$4,Calibration!$B$2:$B$4,C39)</f>
        <v>382.32261526882576</v>
      </c>
      <c r="K39" s="2">
        <f>TREND(Calibration!$A$2:$A$4,Calibration!$C$2:$C$4,E39)</f>
        <v>562.35358575884482</v>
      </c>
      <c r="L39" s="2">
        <f>TREND(Calibration!$A$2:$A$4,Calibration!$D$2:$D$4,G39)</f>
        <v>590.38156709019484</v>
      </c>
    </row>
    <row r="40" spans="1:12" x14ac:dyDescent="0.25">
      <c r="A40">
        <v>190113</v>
      </c>
      <c r="B40">
        <v>14.23499966</v>
      </c>
      <c r="C40">
        <v>0.58050000999999996</v>
      </c>
      <c r="D40">
        <v>1115.3979492200001</v>
      </c>
      <c r="E40">
        <v>1.4386999600000001</v>
      </c>
      <c r="F40">
        <v>1209.22302246</v>
      </c>
      <c r="G40">
        <v>1.55480003</v>
      </c>
      <c r="H40">
        <v>9.9000003020963209E+37</v>
      </c>
      <c r="J40" s="2">
        <f>TREND(Calibration!$A$2:$A$4,Calibration!$B$2:$B$4,C40)</f>
        <v>379.97550296746107</v>
      </c>
      <c r="K40" s="2">
        <f>TREND(Calibration!$A$2:$A$4,Calibration!$C$2:$C$4,E40)</f>
        <v>559.77185745302268</v>
      </c>
      <c r="L40" s="2">
        <f>TREND(Calibration!$A$2:$A$4,Calibration!$D$2:$D$4,G40)</f>
        <v>589.72000785855687</v>
      </c>
    </row>
    <row r="41" spans="1:12" x14ac:dyDescent="0.25">
      <c r="A41">
        <v>195113</v>
      </c>
      <c r="B41">
        <v>14.375</v>
      </c>
      <c r="C41">
        <v>0.58219999</v>
      </c>
      <c r="D41">
        <v>724.36798095999995</v>
      </c>
      <c r="E41">
        <v>1.44949996</v>
      </c>
      <c r="F41">
        <v>1178.19494629</v>
      </c>
      <c r="G41">
        <v>1.5509999999999999</v>
      </c>
      <c r="H41">
        <v>9.9000003020963209E+37</v>
      </c>
      <c r="J41" s="2">
        <f>TREND(Calibration!$A$2:$A$4,Calibration!$B$2:$B$4,C41)</f>
        <v>381.02552282816362</v>
      </c>
      <c r="K41" s="2">
        <f>TREND(Calibration!$A$2:$A$4,Calibration!$C$2:$C$4,E41)</f>
        <v>564.12853077639988</v>
      </c>
      <c r="L41" s="2">
        <f>TREND(Calibration!$A$2:$A$4,Calibration!$D$2:$D$4,G41)</f>
        <v>588.14870389333294</v>
      </c>
    </row>
    <row r="42" spans="1:12" x14ac:dyDescent="0.25">
      <c r="A42">
        <v>200113</v>
      </c>
      <c r="B42">
        <v>14.5340004</v>
      </c>
      <c r="C42">
        <v>0.57620000999999998</v>
      </c>
      <c r="D42">
        <v>666.72802734000004</v>
      </c>
      <c r="E42">
        <v>1.4943000099999999</v>
      </c>
      <c r="F42">
        <v>1022.28399658</v>
      </c>
      <c r="G42">
        <v>1.54879999</v>
      </c>
      <c r="H42">
        <v>9.9000003020963209E+37</v>
      </c>
      <c r="J42" s="2">
        <f>TREND(Calibration!$A$2:$A$4,Calibration!$B$2:$B$4,C42)</f>
        <v>377.31953913199186</v>
      </c>
      <c r="K42" s="2">
        <f>TREND(Calibration!$A$2:$A$4,Calibration!$C$2:$C$4,E42)</f>
        <v>582.20067732463747</v>
      </c>
      <c r="L42" s="2">
        <f>TREND(Calibration!$A$2:$A$4,Calibration!$D$2:$D$4,G42)</f>
        <v>587.23900464450276</v>
      </c>
    </row>
    <row r="43" spans="1:12" x14ac:dyDescent="0.25">
      <c r="A43">
        <v>205113</v>
      </c>
      <c r="B43">
        <v>14.585000040000001</v>
      </c>
      <c r="C43">
        <v>0.59079999000000005</v>
      </c>
      <c r="D43">
        <v>533.05499268000005</v>
      </c>
      <c r="E43">
        <v>1.47430003</v>
      </c>
      <c r="F43">
        <v>9.9000003020963209E+37</v>
      </c>
      <c r="G43">
        <v>1.5575000000000001</v>
      </c>
      <c r="H43">
        <v>9.9000003020963209E+37</v>
      </c>
      <c r="J43" s="2">
        <f>TREND(Calibration!$A$2:$A$4,Calibration!$B$2:$B$4,C43)</f>
        <v>386.33745049910209</v>
      </c>
      <c r="K43" s="2">
        <f>TREND(Calibration!$A$2:$A$4,Calibration!$C$2:$C$4,E43)</f>
        <v>574.13277183074126</v>
      </c>
      <c r="L43" s="2">
        <f>TREND(Calibration!$A$2:$A$4,Calibration!$D$2:$D$4,G43)</f>
        <v>590.83643945698782</v>
      </c>
    </row>
    <row r="44" spans="1:12" x14ac:dyDescent="0.25">
      <c r="A44">
        <v>210114</v>
      </c>
      <c r="B44">
        <v>14.48200035</v>
      </c>
      <c r="C44">
        <v>0.58810001999999995</v>
      </c>
      <c r="D44">
        <v>1358.5100097699999</v>
      </c>
      <c r="E44">
        <v>1.45159996</v>
      </c>
      <c r="F44">
        <v>859.76300048999997</v>
      </c>
      <c r="G44">
        <v>1.55260003</v>
      </c>
      <c r="H44">
        <v>9.9000003020963209E+37</v>
      </c>
      <c r="J44" s="2">
        <f>TREND(Calibration!$A$2:$A$4,Calibration!$B$2:$B$4,C44)</f>
        <v>384.6697708068109</v>
      </c>
      <c r="K44" s="2">
        <f>TREND(Calibration!$A$2:$A$4,Calibration!$C$2:$C$4,E44)</f>
        <v>564.97566170038988</v>
      </c>
      <c r="L44" s="2">
        <f>TREND(Calibration!$A$2:$A$4,Calibration!$D$2:$D$4,G44)</f>
        <v>588.81031274470445</v>
      </c>
    </row>
    <row r="45" spans="1:12" x14ac:dyDescent="0.25">
      <c r="A45">
        <v>215113</v>
      </c>
      <c r="B45">
        <v>14.425999640000001</v>
      </c>
      <c r="C45">
        <v>0.59240000999999998</v>
      </c>
      <c r="D45">
        <v>440.27700806000001</v>
      </c>
      <c r="E45">
        <v>1.4419000099999999</v>
      </c>
      <c r="F45">
        <v>9.9000003020963209E+37</v>
      </c>
      <c r="G45">
        <v>1.5542000499999999</v>
      </c>
      <c r="H45">
        <v>9.9000003020963209E+37</v>
      </c>
      <c r="J45" s="2">
        <f>TREND(Calibration!$A$2:$A$4,Calibration!$B$2:$B$4,C45)</f>
        <v>387.3257284656201</v>
      </c>
      <c r="K45" s="2">
        <f>TREND(Calibration!$A$2:$A$4,Calibration!$C$2:$C$4,E45)</f>
        <v>561.06274379269598</v>
      </c>
      <c r="L45" s="2">
        <f>TREND(Calibration!$A$2:$A$4,Calibration!$D$2:$D$4,G45)</f>
        <v>589.47191746109809</v>
      </c>
    </row>
    <row r="46" spans="1:12" x14ac:dyDescent="0.25">
      <c r="A46">
        <v>220114</v>
      </c>
      <c r="B46">
        <v>14.338999749999999</v>
      </c>
      <c r="C46">
        <v>0.60699999000000004</v>
      </c>
      <c r="D46">
        <v>1048.1920166</v>
      </c>
      <c r="E46">
        <v>1.4596999900000001</v>
      </c>
      <c r="F46">
        <v>971.42901611000002</v>
      </c>
      <c r="G46">
        <v>1.56719995</v>
      </c>
      <c r="H46">
        <v>9.9000003020963209E+37</v>
      </c>
      <c r="J46" s="2">
        <f>TREND(Calibration!$A$2:$A$4,Calibration!$B$2:$B$4,C46)</f>
        <v>396.34363983273033</v>
      </c>
      <c r="K46" s="2">
        <f>TREND(Calibration!$A$2:$A$4,Calibration!$C$2:$C$4,E46)</f>
        <v>568.24317879479315</v>
      </c>
      <c r="L46" s="2">
        <f>TREND(Calibration!$A$2:$A$4,Calibration!$D$2:$D$4,G46)</f>
        <v>594.84734723862994</v>
      </c>
    </row>
    <row r="47" spans="1:12" x14ac:dyDescent="0.25">
      <c r="A47">
        <v>225114</v>
      </c>
      <c r="B47">
        <v>14.31299973</v>
      </c>
      <c r="C47">
        <v>0.63129997000000004</v>
      </c>
      <c r="D47">
        <v>934.91601562000005</v>
      </c>
      <c r="E47">
        <v>1.6525000299999999</v>
      </c>
      <c r="F47">
        <v>849.70300293000003</v>
      </c>
      <c r="G47">
        <v>1.57149994</v>
      </c>
      <c r="H47">
        <v>9.9000003020963209E+37</v>
      </c>
      <c r="J47" s="2">
        <f>TREND(Calibration!$A$2:$A$4,Calibration!$B$2:$B$4,C47)</f>
        <v>411.35291147985254</v>
      </c>
      <c r="K47" s="2">
        <f>TREND(Calibration!$A$2:$A$4,Calibration!$C$2:$C$4,E47)</f>
        <v>646.01788166646577</v>
      </c>
      <c r="L47" s="2">
        <f>TREND(Calibration!$A$2:$A$4,Calibration!$D$2:$D$4,G47)</f>
        <v>596.62538355345464</v>
      </c>
    </row>
    <row r="48" spans="1:12" x14ac:dyDescent="0.25">
      <c r="A48">
        <v>230115</v>
      </c>
      <c r="B48">
        <v>14.23200035</v>
      </c>
      <c r="C48">
        <v>0.63290000000000002</v>
      </c>
      <c r="D48">
        <v>9.9000003020963209E+37</v>
      </c>
      <c r="E48">
        <v>1.4996999499999999</v>
      </c>
      <c r="F48">
        <v>958.66802978999999</v>
      </c>
      <c r="G48">
        <v>1.5769000099999999</v>
      </c>
      <c r="H48">
        <v>9.9000003020963209E+37</v>
      </c>
      <c r="J48" s="2">
        <f>TREND(Calibration!$A$2:$A$4,Calibration!$B$2:$B$4,C48)</f>
        <v>412.34119562303061</v>
      </c>
      <c r="K48" s="2">
        <f>TREND(Calibration!$A$2:$A$4,Calibration!$C$2:$C$4,E48)</f>
        <v>584.37898978258534</v>
      </c>
      <c r="L48" s="2">
        <f>TREND(Calibration!$A$2:$A$4,Calibration!$D$2:$D$4,G48)</f>
        <v>598.85830050502784</v>
      </c>
    </row>
    <row r="49" spans="1:12" x14ac:dyDescent="0.25">
      <c r="A49">
        <v>235115</v>
      </c>
      <c r="B49">
        <v>14.23200035</v>
      </c>
      <c r="C49">
        <v>0.62269998000000004</v>
      </c>
      <c r="D49">
        <v>1120.9899902300001</v>
      </c>
      <c r="E49">
        <v>1.5379999900000001</v>
      </c>
      <c r="F49">
        <v>1016.68103027</v>
      </c>
      <c r="G49">
        <v>1.5791000100000001</v>
      </c>
      <c r="H49">
        <v>9.9000003020963209E+37</v>
      </c>
      <c r="J49" s="2">
        <f>TREND(Calibration!$A$2:$A$4,Calibration!$B$2:$B$4,C49)</f>
        <v>406.04098998557419</v>
      </c>
      <c r="K49" s="2">
        <f>TREND(Calibration!$A$2:$A$4,Calibration!$C$2:$C$4,E49)</f>
        <v>599.8290603892782</v>
      </c>
      <c r="L49" s="2">
        <f>TREND(Calibration!$A$2:$A$4,Calibration!$D$2:$D$4,G49)</f>
        <v>599.76799561888026</v>
      </c>
    </row>
    <row r="50" spans="1:12" x14ac:dyDescent="0.25">
      <c r="A50">
        <v>240115</v>
      </c>
      <c r="B50">
        <v>14.336000439999999</v>
      </c>
      <c r="C50">
        <v>0.62209999999999999</v>
      </c>
      <c r="D50">
        <v>751.96801758000004</v>
      </c>
      <c r="E50">
        <v>1.7318999799999999</v>
      </c>
      <c r="F50">
        <v>1013.92498779</v>
      </c>
      <c r="G50">
        <v>1.5791000100000001</v>
      </c>
      <c r="H50">
        <v>9.9000003020963209E+37</v>
      </c>
      <c r="J50" s="2">
        <f>TREND(Calibration!$A$2:$A$4,Calibration!$B$2:$B$4,C50)</f>
        <v>405.67040273394508</v>
      </c>
      <c r="K50" s="2">
        <f>TREND(Calibration!$A$2:$A$4,Calibration!$C$2:$C$4,E50)</f>
        <v>678.04747833706642</v>
      </c>
      <c r="L50" s="2">
        <f>TREND(Calibration!$A$2:$A$4,Calibration!$D$2:$D$4,G50)</f>
        <v>599.76799561888026</v>
      </c>
    </row>
    <row r="51" spans="1:12" x14ac:dyDescent="0.25">
      <c r="A51">
        <v>245115</v>
      </c>
      <c r="B51">
        <v>14.442999840000001</v>
      </c>
      <c r="C51">
        <v>0.61460000000000004</v>
      </c>
      <c r="D51">
        <v>653.85998534999999</v>
      </c>
      <c r="E51">
        <v>1.6439000399999999</v>
      </c>
      <c r="F51">
        <v>837.11700439000003</v>
      </c>
      <c r="G51">
        <v>1.57640004</v>
      </c>
      <c r="H51">
        <v>9.9000003020963209E+37</v>
      </c>
      <c r="J51" s="2">
        <f>TREND(Calibration!$A$2:$A$4,Calibration!$B$2:$B$4,C51)</f>
        <v>401.03790767208022</v>
      </c>
      <c r="K51" s="2">
        <f>TREND(Calibration!$A$2:$A$4,Calibration!$C$2:$C$4,E51)</f>
        <v>642.54868286884437</v>
      </c>
      <c r="L51" s="2">
        <f>TREND(Calibration!$A$2:$A$4,Calibration!$D$2:$D$4,G51)</f>
        <v>598.65156402044931</v>
      </c>
    </row>
    <row r="52" spans="1:12" x14ac:dyDescent="0.25">
      <c r="A52">
        <v>250115</v>
      </c>
      <c r="B52">
        <v>14.48200035</v>
      </c>
      <c r="C52">
        <v>0.61729997000000003</v>
      </c>
      <c r="D52">
        <v>835.06097411999997</v>
      </c>
      <c r="E52">
        <v>1.59689999</v>
      </c>
      <c r="F52">
        <v>1174.2199707</v>
      </c>
      <c r="G52">
        <v>1.57579994</v>
      </c>
      <c r="H52">
        <v>9.9000003020963209E+37</v>
      </c>
      <c r="J52" s="2">
        <f>TREND(Calibration!$A$2:$A$4,Calibration!$B$2:$B$4,C52)</f>
        <v>402.70558736437135</v>
      </c>
      <c r="K52" s="2">
        <f>TREND(Calibration!$A$2:$A$4,Calibration!$C$2:$C$4,E52)</f>
        <v>623.58906582880775</v>
      </c>
      <c r="L52" s="2">
        <f>TREND(Calibration!$A$2:$A$4,Calibration!$D$2:$D$4,G52)</f>
        <v>598.4034240032571</v>
      </c>
    </row>
    <row r="53" spans="1:12" x14ac:dyDescent="0.25">
      <c r="A53">
        <v>255115</v>
      </c>
      <c r="B53">
        <v>14.442999840000001</v>
      </c>
      <c r="C53">
        <v>0.61460000000000004</v>
      </c>
      <c r="D53">
        <v>1171.5739746100001</v>
      </c>
      <c r="E53">
        <v>1.5224000200000001</v>
      </c>
      <c r="F53">
        <v>980.73498534999999</v>
      </c>
      <c r="G53">
        <v>1.5704</v>
      </c>
      <c r="H53">
        <v>9.9000003020963209E+37</v>
      </c>
      <c r="J53" s="2">
        <f>TREND(Calibration!$A$2:$A$4,Calibration!$B$2:$B$4,C53)</f>
        <v>401.03790767208022</v>
      </c>
      <c r="K53" s="2">
        <f>TREND(Calibration!$A$2:$A$4,Calibration!$C$2:$C$4,E53)</f>
        <v>593.53609991293695</v>
      </c>
      <c r="L53" s="2">
        <f>TREND(Calibration!$A$2:$A$4,Calibration!$D$2:$D$4,G53)</f>
        <v>596.1705608063952</v>
      </c>
    </row>
    <row r="54" spans="1:12" x14ac:dyDescent="0.25">
      <c r="A54">
        <v>260115</v>
      </c>
      <c r="B54">
        <v>14.352000240000001</v>
      </c>
      <c r="C54">
        <v>0.61240000000000006</v>
      </c>
      <c r="D54">
        <v>1254.0770263700001</v>
      </c>
      <c r="E54">
        <v>1.4688999700000001</v>
      </c>
      <c r="F54">
        <v>818.51898193</v>
      </c>
      <c r="G54">
        <v>1.5769000099999999</v>
      </c>
      <c r="H54">
        <v>9.9000003020963209E+37</v>
      </c>
      <c r="J54" s="2">
        <f>TREND(Calibration!$A$2:$A$4,Calibration!$B$2:$B$4,C54)</f>
        <v>399.67904245393316</v>
      </c>
      <c r="K54" s="2">
        <f>TREND(Calibration!$A$2:$A$4,Calibration!$C$2:$C$4,E54)</f>
        <v>571.95441096531204</v>
      </c>
      <c r="L54" s="2">
        <f>TREND(Calibration!$A$2:$A$4,Calibration!$D$2:$D$4,G54)</f>
        <v>598.85830050502784</v>
      </c>
    </row>
    <row r="55" spans="1:12" x14ac:dyDescent="0.25">
      <c r="A55">
        <v>265115</v>
      </c>
      <c r="B55">
        <v>14.25800037</v>
      </c>
      <c r="C55">
        <v>0.60860002000000002</v>
      </c>
      <c r="D55">
        <v>1294.9379882799999</v>
      </c>
      <c r="E55">
        <v>1.4667999700000001</v>
      </c>
      <c r="F55">
        <v>1047.5460205100001</v>
      </c>
      <c r="G55">
        <v>1.5791000100000001</v>
      </c>
      <c r="H55">
        <v>9.9000003020963209E+37</v>
      </c>
      <c r="J55" s="2">
        <f>TREND(Calibration!$A$2:$A$4,Calibration!$B$2:$B$4,C55)</f>
        <v>397.33192397590841</v>
      </c>
      <c r="K55" s="2">
        <f>TREND(Calibration!$A$2:$A$4,Calibration!$C$2:$C$4,E55)</f>
        <v>571.10728004132204</v>
      </c>
      <c r="L55" s="2">
        <f>TREND(Calibration!$A$2:$A$4,Calibration!$D$2:$D$4,G55)</f>
        <v>599.76799561888026</v>
      </c>
    </row>
    <row r="56" spans="1:12" x14ac:dyDescent="0.25">
      <c r="A56">
        <v>270115</v>
      </c>
      <c r="B56">
        <v>14.166999819999999</v>
      </c>
      <c r="C56">
        <v>0.59939998000000005</v>
      </c>
      <c r="D56">
        <v>979.99200439000003</v>
      </c>
      <c r="E56">
        <v>1.4623999599999999</v>
      </c>
      <c r="F56">
        <v>1215.23205566</v>
      </c>
      <c r="G56">
        <v>1.5834000100000001</v>
      </c>
      <c r="H56">
        <v>9.9000003020963209E+37</v>
      </c>
      <c r="J56" s="2">
        <f>TREND(Calibration!$A$2:$A$4,Calibration!$B$2:$B$4,C56)</f>
        <v>391.6493719933805</v>
      </c>
      <c r="K56" s="2">
        <f>TREND(Calibration!$A$2:$A$4,Calibration!$C$2:$C$4,E56)</f>
        <v>569.33233502376709</v>
      </c>
      <c r="L56" s="2">
        <f>TREND(Calibration!$A$2:$A$4,Calibration!$D$2:$D$4,G56)</f>
        <v>601.54603606868272</v>
      </c>
    </row>
    <row r="57" spans="1:12" x14ac:dyDescent="0.25">
      <c r="A57">
        <v>275115</v>
      </c>
      <c r="B57">
        <v>14.07900047</v>
      </c>
      <c r="C57">
        <v>0.58649998999999997</v>
      </c>
      <c r="D57">
        <v>1177.6350097699999</v>
      </c>
      <c r="E57">
        <v>1.54340005</v>
      </c>
      <c r="F57">
        <v>1157.7170410199999</v>
      </c>
      <c r="G57">
        <v>1.5834000100000001</v>
      </c>
      <c r="H57">
        <v>9.9000003020963209E+37</v>
      </c>
      <c r="J57" s="2">
        <f>TREND(Calibration!$A$2:$A$4,Calibration!$B$2:$B$4,C57)</f>
        <v>383.68148666363282</v>
      </c>
      <c r="K57" s="2">
        <f>TREND(Calibration!$A$2:$A$4,Calibration!$C$2:$C$4,E57)</f>
        <v>602.00742125470742</v>
      </c>
      <c r="L57" s="2">
        <f>TREND(Calibration!$A$2:$A$4,Calibration!$D$2:$D$4,G57)</f>
        <v>601.54603606868272</v>
      </c>
    </row>
    <row r="58" spans="1:12" x14ac:dyDescent="0.25">
      <c r="A58">
        <v>280115</v>
      </c>
      <c r="B58">
        <v>14.15100002</v>
      </c>
      <c r="C58">
        <v>0.58759998999999996</v>
      </c>
      <c r="D58">
        <v>9.9000003020963209E+37</v>
      </c>
      <c r="E58">
        <v>1.61899996</v>
      </c>
      <c r="F58">
        <v>1018.14599609</v>
      </c>
      <c r="G58">
        <v>1.58070004</v>
      </c>
      <c r="H58">
        <v>9.9000003020963209E+37</v>
      </c>
      <c r="J58" s="2">
        <f>TREND(Calibration!$A$2:$A$4,Calibration!$B$2:$B$4,C58)</f>
        <v>384.36091927270638</v>
      </c>
      <c r="K58" s="2">
        <f>TREND(Calibration!$A$2:$A$4,Calibration!$C$2:$C$4,E58)</f>
        <v>632.50409821273706</v>
      </c>
      <c r="L58" s="2">
        <f>TREND(Calibration!$A$2:$A$4,Calibration!$D$2:$D$4,G58)</f>
        <v>600.42960447025177</v>
      </c>
    </row>
    <row r="59" spans="1:12" x14ac:dyDescent="0.25">
      <c r="A59">
        <v>285115</v>
      </c>
      <c r="B59">
        <v>14.23499966</v>
      </c>
      <c r="C59">
        <v>0.58700001000000002</v>
      </c>
      <c r="D59">
        <v>802.80603026999995</v>
      </c>
      <c r="E59">
        <v>1.48459995</v>
      </c>
      <c r="F59">
        <v>765.84802246000004</v>
      </c>
      <c r="G59">
        <v>1.5791000100000001</v>
      </c>
      <c r="H59">
        <v>9.9000003020963209E+37</v>
      </c>
      <c r="J59" s="2">
        <f>TREND(Calibration!$A$2:$A$4,Calibration!$B$2:$B$4,C59)</f>
        <v>383.99033202107739</v>
      </c>
      <c r="K59" s="2">
        <f>TREND(Calibration!$A$2:$A$4,Calibration!$C$2:$C$4,E59)</f>
        <v>578.2877150434191</v>
      </c>
      <c r="L59" s="2">
        <f>TREND(Calibration!$A$2:$A$4,Calibration!$D$2:$D$4,G59)</f>
        <v>599.76799561888026</v>
      </c>
    </row>
    <row r="60" spans="1:12" x14ac:dyDescent="0.25">
      <c r="A60">
        <v>290115</v>
      </c>
      <c r="B60">
        <v>14.36200047</v>
      </c>
      <c r="C60">
        <v>0.59570003000000005</v>
      </c>
      <c r="D60">
        <v>667.98999022999999</v>
      </c>
      <c r="E60">
        <v>1.4759000499999999</v>
      </c>
      <c r="F60">
        <v>690.46301270000004</v>
      </c>
      <c r="G60">
        <v>1.58179998</v>
      </c>
      <c r="H60">
        <v>9.9000003020963209E+37</v>
      </c>
      <c r="J60" s="2">
        <f>TREND(Calibration!$A$2:$A$4,Calibration!$B$2:$B$4,C60)</f>
        <v>389.36403864616085</v>
      </c>
      <c r="K60" s="2">
        <f>TREND(Calibration!$A$2:$A$4,Calibration!$C$2:$C$4,E60)</f>
        <v>574.77821298359959</v>
      </c>
      <c r="L60" s="2">
        <f>TREND(Calibration!$A$2:$A$4,Calibration!$D$2:$D$4,G60)</f>
        <v>600.88442721731121</v>
      </c>
    </row>
    <row r="61" spans="1:12" x14ac:dyDescent="0.25">
      <c r="A61">
        <v>295115</v>
      </c>
      <c r="B61">
        <v>14.43000031</v>
      </c>
      <c r="C61">
        <v>0.59460002000000001</v>
      </c>
      <c r="D61">
        <v>732.55798340000001</v>
      </c>
      <c r="E61">
        <v>1.4602999699999999</v>
      </c>
      <c r="F61">
        <v>844.16302489999998</v>
      </c>
      <c r="G61">
        <v>1.57959998</v>
      </c>
      <c r="H61">
        <v>9.9000003020963209E+37</v>
      </c>
      <c r="J61" s="2">
        <f>TREND(Calibration!$A$2:$A$4,Calibration!$B$2:$B$4,C61)</f>
        <v>388.68459986042723</v>
      </c>
      <c r="K61" s="2">
        <f>TREND(Calibration!$A$2:$A$4,Calibration!$C$2:$C$4,E61)</f>
        <v>568.48520813373375</v>
      </c>
      <c r="L61" s="2">
        <f>TREND(Calibration!$A$2:$A$4,Calibration!$D$2:$D$4,G61)</f>
        <v>599.97473210345879</v>
      </c>
    </row>
    <row r="62" spans="1:12" x14ac:dyDescent="0.25">
      <c r="A62">
        <v>300115</v>
      </c>
      <c r="B62">
        <v>14.40699959</v>
      </c>
      <c r="C62">
        <v>0.59619999000000001</v>
      </c>
      <c r="D62">
        <v>1093.5760498</v>
      </c>
      <c r="E62">
        <v>1.48730004</v>
      </c>
      <c r="F62">
        <v>831.04797363</v>
      </c>
      <c r="G62">
        <v>1.5769000099999999</v>
      </c>
      <c r="H62">
        <v>9.9000003020963209E+37</v>
      </c>
      <c r="J62" s="2">
        <f>TREND(Calibration!$A$2:$A$4,Calibration!$B$2:$B$4,C62)</f>
        <v>389.67284694364486</v>
      </c>
      <c r="K62" s="2">
        <f>TREND(Calibration!$A$2:$A$4,Calibration!$C$2:$C$4,E62)</f>
        <v>579.37691967987439</v>
      </c>
      <c r="L62" s="2">
        <f>TREND(Calibration!$A$2:$A$4,Calibration!$D$2:$D$4,G62)</f>
        <v>598.85830050502784</v>
      </c>
    </row>
    <row r="63" spans="1:12" x14ac:dyDescent="0.25">
      <c r="A63">
        <v>305115</v>
      </c>
      <c r="B63">
        <v>14.32600021</v>
      </c>
      <c r="C63">
        <v>0.59670000999999995</v>
      </c>
      <c r="D63">
        <v>507.66799927</v>
      </c>
      <c r="E63">
        <v>1.51859999</v>
      </c>
      <c r="F63">
        <v>888.07299805000002</v>
      </c>
      <c r="G63">
        <v>1.5726000099999999</v>
      </c>
      <c r="H63">
        <v>9.9000003020963209E+37</v>
      </c>
      <c r="J63" s="2">
        <f>TREND(Calibration!$A$2:$A$4,Calibration!$B$2:$B$4,C63)</f>
        <v>389.98169230108931</v>
      </c>
      <c r="K63" s="2">
        <f>TREND(Calibration!$A$2:$A$4,Calibration!$C$2:$C$4,E63)</f>
        <v>592.0031842343227</v>
      </c>
      <c r="L63" s="2">
        <f>TREND(Calibration!$A$2:$A$4,Calibration!$D$2:$D$4,G63)</f>
        <v>597.08026005522538</v>
      </c>
    </row>
    <row r="64" spans="1:12" x14ac:dyDescent="0.25">
      <c r="A64">
        <v>310115</v>
      </c>
      <c r="B64">
        <v>14.23200035</v>
      </c>
      <c r="C64">
        <v>0.6038</v>
      </c>
      <c r="D64">
        <v>1235.4489746100001</v>
      </c>
      <c r="E64">
        <v>1.5471999599999999</v>
      </c>
      <c r="F64">
        <v>973.85498046999999</v>
      </c>
      <c r="G64">
        <v>1.57210004</v>
      </c>
      <c r="H64">
        <v>9.9000003020963209E+37</v>
      </c>
      <c r="J64" s="2">
        <f>TREND(Calibration!$A$2:$A$4,Calibration!$B$2:$B$4,C64)</f>
        <v>394.36711478299469</v>
      </c>
      <c r="K64" s="2">
        <f>TREND(Calibration!$A$2:$A$4,Calibration!$C$2:$C$4,E64)</f>
        <v>603.5402885258402</v>
      </c>
      <c r="L64" s="2">
        <f>TREND(Calibration!$A$2:$A$4,Calibration!$D$2:$D$4,G64)</f>
        <v>596.87352357064685</v>
      </c>
    </row>
    <row r="65" spans="1:12" x14ac:dyDescent="0.25">
      <c r="A65">
        <v>315115</v>
      </c>
      <c r="B65">
        <v>14.15999985</v>
      </c>
      <c r="C65">
        <v>0.58590001000000003</v>
      </c>
      <c r="D65">
        <v>9.9000003020963209E+37</v>
      </c>
      <c r="E65">
        <v>1.52670002</v>
      </c>
      <c r="F65">
        <v>650.72399901999995</v>
      </c>
      <c r="G65">
        <v>1.56939995</v>
      </c>
      <c r="H65">
        <v>9.9000003020963209E+37</v>
      </c>
      <c r="J65" s="2">
        <f>TREND(Calibration!$A$2:$A$4,Calibration!$B$2:$B$4,C65)</f>
        <v>383.31089941200383</v>
      </c>
      <c r="K65" s="2">
        <f>TREND(Calibration!$A$2:$A$4,Calibration!$C$2:$C$4,E65)</f>
        <v>595.27070132872598</v>
      </c>
      <c r="L65" s="2">
        <f>TREND(Calibration!$A$2:$A$4,Calibration!$D$2:$D$4,G65)</f>
        <v>595.75704235248236</v>
      </c>
    </row>
    <row r="66" spans="1:12" x14ac:dyDescent="0.25">
      <c r="A66">
        <v>320116</v>
      </c>
      <c r="B66">
        <v>14.125</v>
      </c>
      <c r="C66">
        <v>0.60210001000000002</v>
      </c>
      <c r="D66">
        <v>830.41198729999996</v>
      </c>
      <c r="E66">
        <v>1.4813000000000001</v>
      </c>
      <c r="F66">
        <v>925.97601318</v>
      </c>
      <c r="G66">
        <v>1.56719995</v>
      </c>
      <c r="H66">
        <v>9.9000003020963209E+37</v>
      </c>
      <c r="J66" s="2">
        <f>TREND(Calibration!$A$2:$A$4,Calibration!$B$2:$B$4,C66)</f>
        <v>393.31708874563208</v>
      </c>
      <c r="K66" s="2">
        <f>TREND(Calibration!$A$2:$A$4,Calibration!$C$2:$C$4,E66)</f>
        <v>576.95652947550445</v>
      </c>
      <c r="L66" s="2">
        <f>TREND(Calibration!$A$2:$A$4,Calibration!$D$2:$D$4,G66)</f>
        <v>594.84734723862994</v>
      </c>
    </row>
    <row r="67" spans="1:12" x14ac:dyDescent="0.25">
      <c r="A67">
        <v>325116</v>
      </c>
      <c r="B67">
        <v>14.102000240000001</v>
      </c>
      <c r="C67">
        <v>0.58590001000000003</v>
      </c>
      <c r="D67">
        <v>9.9000003020963209E+37</v>
      </c>
      <c r="E67">
        <v>1.50349998</v>
      </c>
      <c r="F67">
        <v>667.44702147999999</v>
      </c>
      <c r="G67">
        <v>1.57369995</v>
      </c>
      <c r="H67">
        <v>9.9000003020963209E+37</v>
      </c>
      <c r="J67" s="2">
        <f>TREND(Calibration!$A$2:$A$4,Calibration!$B$2:$B$4,C67)</f>
        <v>383.31089941200383</v>
      </c>
      <c r="K67" s="2">
        <f>TREND(Calibration!$A$2:$A$4,Calibration!$C$2:$C$4,E67)</f>
        <v>585.91190546119958</v>
      </c>
      <c r="L67" s="2">
        <f>TREND(Calibration!$A$2:$A$4,Calibration!$D$2:$D$4,G67)</f>
        <v>597.53508280228482</v>
      </c>
    </row>
    <row r="68" spans="1:12" x14ac:dyDescent="0.25">
      <c r="A68">
        <v>330116</v>
      </c>
      <c r="B68">
        <v>14.2159996</v>
      </c>
      <c r="C68">
        <v>0.60159998999999997</v>
      </c>
      <c r="D68">
        <v>730.60797118999994</v>
      </c>
      <c r="E68">
        <v>1.5298999499999999</v>
      </c>
      <c r="F68">
        <v>839.86102295000001</v>
      </c>
      <c r="G68">
        <v>1.5726000099999999</v>
      </c>
      <c r="H68">
        <v>9.9000003020963209E+37</v>
      </c>
      <c r="J68" s="2">
        <f>TREND(Calibration!$A$2:$A$4,Calibration!$B$2:$B$4,C68)</f>
        <v>393.00824338818757</v>
      </c>
      <c r="K68" s="2">
        <f>TREND(Calibration!$A$2:$A$4,Calibration!$C$2:$C$4,E68)</f>
        <v>596.56153926091804</v>
      </c>
      <c r="L68" s="2">
        <f>TREND(Calibration!$A$2:$A$4,Calibration!$D$2:$D$4,G68)</f>
        <v>597.08026005522538</v>
      </c>
    </row>
    <row r="69" spans="1:12" x14ac:dyDescent="0.25">
      <c r="A69">
        <v>335115</v>
      </c>
      <c r="B69">
        <v>14.305999760000001</v>
      </c>
      <c r="C69">
        <v>0.59460002000000001</v>
      </c>
      <c r="D69">
        <v>9.9000003020963209E+37</v>
      </c>
      <c r="E69">
        <v>1.5120999799999999</v>
      </c>
      <c r="F69">
        <v>993.30102538999995</v>
      </c>
      <c r="G69">
        <v>1.5726000099999999</v>
      </c>
      <c r="H69">
        <v>9.9000003020963209E+37</v>
      </c>
      <c r="J69" s="2">
        <f>TREND(Calibration!$A$2:$A$4,Calibration!$B$2:$B$4,C69)</f>
        <v>388.68459986042723</v>
      </c>
      <c r="K69" s="2">
        <f>TREND(Calibration!$A$2:$A$4,Calibration!$C$2:$C$4,E69)</f>
        <v>589.38110829277775</v>
      </c>
      <c r="L69" s="2">
        <f>TREND(Calibration!$A$2:$A$4,Calibration!$D$2:$D$4,G69)</f>
        <v>597.08026005522538</v>
      </c>
    </row>
    <row r="70" spans="1:12" x14ac:dyDescent="0.25">
      <c r="A70">
        <v>340115</v>
      </c>
      <c r="B70">
        <v>14.375</v>
      </c>
      <c r="C70">
        <v>0.59189999000000004</v>
      </c>
      <c r="D70">
        <v>902.375</v>
      </c>
      <c r="E70">
        <v>1.5316000000000001</v>
      </c>
      <c r="F70">
        <v>1267.9930419899999</v>
      </c>
      <c r="G70">
        <v>1.57959998</v>
      </c>
      <c r="H70">
        <v>9.9000003020963209E+37</v>
      </c>
      <c r="J70" s="2">
        <f>TREND(Calibration!$A$2:$A$4,Calibration!$B$2:$B$4,C70)</f>
        <v>387.01688310817565</v>
      </c>
      <c r="K70" s="2">
        <f>TREND(Calibration!$A$2:$A$4,Calibration!$C$2:$C$4,E70)</f>
        <v>597.24733208345583</v>
      </c>
      <c r="L70" s="2">
        <f>TREND(Calibration!$A$2:$A$4,Calibration!$D$2:$D$4,G70)</f>
        <v>599.97473210345879</v>
      </c>
    </row>
    <row r="71" spans="1:12" x14ac:dyDescent="0.25">
      <c r="A71">
        <v>345116</v>
      </c>
      <c r="B71">
        <v>14.352000240000001</v>
      </c>
      <c r="C71">
        <v>0.58429998000000005</v>
      </c>
      <c r="D71">
        <v>944.21801758000004</v>
      </c>
      <c r="E71">
        <v>1.51370001</v>
      </c>
      <c r="F71">
        <v>1172.3559570299999</v>
      </c>
      <c r="G71">
        <v>1.57640004</v>
      </c>
      <c r="H71">
        <v>9.9000003020963209E+37</v>
      </c>
      <c r="J71" s="2">
        <f>TREND(Calibration!$A$2:$A$4,Calibration!$B$2:$B$4,C71)</f>
        <v>382.32261526882576</v>
      </c>
      <c r="K71" s="2">
        <f>TREND(Calibration!$A$2:$A$4,Calibration!$C$2:$C$4,E71)</f>
        <v>590.02655347959285</v>
      </c>
      <c r="L71" s="2">
        <f>TREND(Calibration!$A$2:$A$4,Calibration!$D$2:$D$4,G71)</f>
        <v>598.65156402044931</v>
      </c>
    </row>
    <row r="72" spans="1:12" x14ac:dyDescent="0.25">
      <c r="A72">
        <v>350116</v>
      </c>
      <c r="B72">
        <v>14.30000019</v>
      </c>
      <c r="C72">
        <v>0.57889997999999998</v>
      </c>
      <c r="D72">
        <v>667.74597168000003</v>
      </c>
      <c r="E72">
        <v>1.5255999600000001</v>
      </c>
      <c r="F72">
        <v>995.90698241999996</v>
      </c>
      <c r="G72">
        <v>1.5748000099999999</v>
      </c>
      <c r="H72">
        <v>9.9000003020963209E+37</v>
      </c>
      <c r="J72" s="2">
        <f>TREND(Calibration!$A$2:$A$4,Calibration!$B$2:$B$4,C72)</f>
        <v>378.98721882428299</v>
      </c>
      <c r="K72" s="2">
        <f>TREND(Calibration!$A$2:$A$4,Calibration!$C$2:$C$4,E72)</f>
        <v>594.82694187908578</v>
      </c>
      <c r="L72" s="2">
        <f>TREND(Calibration!$A$2:$A$4,Calibration!$D$2:$D$4,G72)</f>
        <v>597.9899551690778</v>
      </c>
    </row>
    <row r="73" spans="1:12" x14ac:dyDescent="0.25">
      <c r="A73">
        <v>355116</v>
      </c>
      <c r="B73">
        <v>14.21899986</v>
      </c>
      <c r="C73">
        <v>0.57840002000000001</v>
      </c>
      <c r="D73">
        <v>1033.9040527300001</v>
      </c>
      <c r="E73">
        <v>1.4883999800000001</v>
      </c>
      <c r="F73">
        <v>678.95800781000003</v>
      </c>
      <c r="G73">
        <v>1.57149994</v>
      </c>
      <c r="H73">
        <v>9.9000003020963209E+37</v>
      </c>
      <c r="J73" s="2">
        <f>TREND(Calibration!$A$2:$A$4,Calibration!$B$2:$B$4,C73)</f>
        <v>378.67841052679898</v>
      </c>
      <c r="K73" s="2">
        <f>TREND(Calibration!$A$2:$A$4,Calibration!$C$2:$C$4,E73)</f>
        <v>579.82063072203334</v>
      </c>
      <c r="L73" s="2">
        <f>TREND(Calibration!$A$2:$A$4,Calibration!$D$2:$D$4,G73)</f>
        <v>596.62538355345464</v>
      </c>
    </row>
    <row r="74" spans="1:12" x14ac:dyDescent="0.25">
      <c r="A74">
        <v>360116</v>
      </c>
      <c r="B74">
        <v>14.20300007</v>
      </c>
      <c r="C74">
        <v>0.58270001000000005</v>
      </c>
      <c r="D74">
        <v>827.10998534999999</v>
      </c>
      <c r="E74">
        <v>1.49319994</v>
      </c>
      <c r="F74">
        <v>613.71197510000002</v>
      </c>
      <c r="G74">
        <v>1.5687999699999999</v>
      </c>
      <c r="H74">
        <v>9.9000003020963209E+37</v>
      </c>
      <c r="J74" s="2">
        <f>TREND(Calibration!$A$2:$A$4,Calibration!$B$2:$B$4,C74)</f>
        <v>381.33436818560818</v>
      </c>
      <c r="K74" s="2">
        <f>TREND(Calibration!$A$2:$A$4,Calibration!$C$2:$C$4,E74)</f>
        <v>581.7569138410405</v>
      </c>
      <c r="L74" s="2">
        <f>TREND(Calibration!$A$2:$A$4,Calibration!$D$2:$D$4,G74)</f>
        <v>595.50895195502369</v>
      </c>
    </row>
    <row r="75" spans="1:12" x14ac:dyDescent="0.25">
      <c r="A75">
        <v>365116</v>
      </c>
      <c r="B75">
        <v>14.14099979</v>
      </c>
      <c r="C75">
        <v>0.58649998999999997</v>
      </c>
      <c r="D75">
        <v>1082.1710205100001</v>
      </c>
      <c r="E75">
        <v>1.4996999499999999</v>
      </c>
      <c r="F75">
        <v>636.20800781000003</v>
      </c>
      <c r="G75">
        <v>1.5730999699999999</v>
      </c>
      <c r="H75">
        <v>9.9000003020963209E+37</v>
      </c>
      <c r="J75" s="2">
        <f>TREND(Calibration!$A$2:$A$4,Calibration!$B$2:$B$4,C75)</f>
        <v>383.68148666363282</v>
      </c>
      <c r="K75" s="2">
        <f>TREND(Calibration!$A$2:$A$4,Calibration!$C$2:$C$4,E75)</f>
        <v>584.37898978258534</v>
      </c>
      <c r="L75" s="2">
        <f>TREND(Calibration!$A$2:$A$4,Calibration!$D$2:$D$4,G75)</f>
        <v>597.28699240482615</v>
      </c>
    </row>
    <row r="76" spans="1:12" x14ac:dyDescent="0.25">
      <c r="A76">
        <v>370116</v>
      </c>
      <c r="B76">
        <v>14.225000380000001</v>
      </c>
      <c r="C76">
        <v>0.58810001999999995</v>
      </c>
      <c r="D76">
        <v>9.9000003020963209E+37</v>
      </c>
      <c r="E76">
        <v>1.5008000100000001</v>
      </c>
      <c r="F76">
        <v>377.36898803999998</v>
      </c>
      <c r="G76">
        <v>1.57369995</v>
      </c>
      <c r="H76">
        <v>9.9000003020963209E+37</v>
      </c>
      <c r="J76" s="2">
        <f>TREND(Calibration!$A$2:$A$4,Calibration!$B$2:$B$4,C76)</f>
        <v>384.6697708068109</v>
      </c>
      <c r="K76" s="2">
        <f>TREND(Calibration!$A$2:$A$4,Calibration!$C$2:$C$4,E76)</f>
        <v>584.82274923222565</v>
      </c>
      <c r="L76" s="2">
        <f>TREND(Calibration!$A$2:$A$4,Calibration!$D$2:$D$4,G76)</f>
        <v>597.53508280228482</v>
      </c>
    </row>
    <row r="77" spans="1:12" x14ac:dyDescent="0.25">
      <c r="A77">
        <v>375116</v>
      </c>
      <c r="B77">
        <v>14.37800026</v>
      </c>
      <c r="C77">
        <v>0.59570003000000005</v>
      </c>
      <c r="D77">
        <v>1063.7449951200001</v>
      </c>
      <c r="E77">
        <v>1.5116000199999999</v>
      </c>
      <c r="F77">
        <v>475.19799805000002</v>
      </c>
      <c r="G77">
        <v>1.56719995</v>
      </c>
      <c r="H77">
        <v>9.9000003020963209E+37</v>
      </c>
      <c r="J77" s="2">
        <f>TREND(Calibration!$A$2:$A$4,Calibration!$B$2:$B$4,C77)</f>
        <v>389.36403864616085</v>
      </c>
      <c r="K77" s="2">
        <f>TREND(Calibration!$A$2:$A$4,Calibration!$C$2:$C$4,E77)</f>
        <v>589.17942658955963</v>
      </c>
      <c r="L77" s="2">
        <f>TREND(Calibration!$A$2:$A$4,Calibration!$D$2:$D$4,G77)</f>
        <v>594.84734723862994</v>
      </c>
    </row>
    <row r="78" spans="1:12" x14ac:dyDescent="0.25">
      <c r="A78">
        <v>380116</v>
      </c>
      <c r="B78">
        <v>14.50300026</v>
      </c>
      <c r="C78">
        <v>0.59460002000000001</v>
      </c>
      <c r="D78">
        <v>1277.89904785</v>
      </c>
      <c r="E78">
        <v>1.4921</v>
      </c>
      <c r="F78">
        <v>648.04699706999997</v>
      </c>
      <c r="G78">
        <v>1.5704</v>
      </c>
      <c r="H78">
        <v>9.9000003020963209E+37</v>
      </c>
      <c r="J78" s="2">
        <f>TREND(Calibration!$A$2:$A$4,Calibration!$B$2:$B$4,C78)</f>
        <v>388.68459986042723</v>
      </c>
      <c r="K78" s="2">
        <f>TREND(Calibration!$A$2:$A$4,Calibration!$C$2:$C$4,E78)</f>
        <v>581.31320279888166</v>
      </c>
      <c r="L78" s="2">
        <f>TREND(Calibration!$A$2:$A$4,Calibration!$D$2:$D$4,G78)</f>
        <v>596.1705608063952</v>
      </c>
    </row>
    <row r="79" spans="1:12" x14ac:dyDescent="0.25">
      <c r="A79">
        <v>385116</v>
      </c>
      <c r="B79">
        <v>14.59599972</v>
      </c>
      <c r="C79">
        <v>0.59570003000000005</v>
      </c>
      <c r="D79">
        <v>1193.7020263700001</v>
      </c>
      <c r="E79">
        <v>1.49810004</v>
      </c>
      <c r="F79">
        <v>731.98699951000003</v>
      </c>
      <c r="G79">
        <v>1.5730999699999999</v>
      </c>
      <c r="H79">
        <v>9.9000003020963209E+37</v>
      </c>
      <c r="J79" s="2">
        <f>TREND(Calibration!$A$2:$A$4,Calibration!$B$2:$B$4,C79)</f>
        <v>389.36403864616085</v>
      </c>
      <c r="K79" s="2">
        <f>TREND(Calibration!$A$2:$A$4,Calibration!$C$2:$C$4,E79)</f>
        <v>583.7335930032516</v>
      </c>
      <c r="L79" s="2">
        <f>TREND(Calibration!$A$2:$A$4,Calibration!$D$2:$D$4,G79)</f>
        <v>597.28699240482615</v>
      </c>
    </row>
    <row r="80" spans="1:12" x14ac:dyDescent="0.25">
      <c r="A80">
        <v>390116</v>
      </c>
      <c r="B80">
        <v>14.57699966</v>
      </c>
      <c r="C80">
        <v>0.58590001000000003</v>
      </c>
      <c r="D80">
        <v>9.9000003020963209E+37</v>
      </c>
      <c r="E80">
        <v>1.5298999499999999</v>
      </c>
      <c r="F80">
        <v>364.20700073</v>
      </c>
      <c r="G80">
        <v>1.57210004</v>
      </c>
      <c r="H80">
        <v>9.9000003020963209E+37</v>
      </c>
      <c r="J80" s="2">
        <f>TREND(Calibration!$A$2:$A$4,Calibration!$B$2:$B$4,C80)</f>
        <v>383.31089941200383</v>
      </c>
      <c r="K80" s="2">
        <f>TREND(Calibration!$A$2:$A$4,Calibration!$C$2:$C$4,E80)</f>
        <v>596.56153926091804</v>
      </c>
      <c r="L80" s="2">
        <f>TREND(Calibration!$A$2:$A$4,Calibration!$D$2:$D$4,G80)</f>
        <v>596.87352357064685</v>
      </c>
    </row>
    <row r="81" spans="1:12" x14ac:dyDescent="0.25">
      <c r="A81">
        <v>395116</v>
      </c>
      <c r="B81">
        <v>14.51200008</v>
      </c>
      <c r="C81">
        <v>0.58810001999999995</v>
      </c>
      <c r="D81">
        <v>986.92602538999995</v>
      </c>
      <c r="E81">
        <v>1.5801999600000001</v>
      </c>
      <c r="F81">
        <v>500.03698730000002</v>
      </c>
      <c r="G81">
        <v>1.5704</v>
      </c>
      <c r="H81">
        <v>9.9000003020963209E+37</v>
      </c>
      <c r="J81" s="2">
        <f>TREND(Calibration!$A$2:$A$4,Calibration!$B$2:$B$4,C81)</f>
        <v>384.6697708068109</v>
      </c>
      <c r="K81" s="2">
        <f>TREND(Calibration!$A$2:$A$4,Calibration!$C$2:$C$4,E81)</f>
        <v>616.8523459028263</v>
      </c>
      <c r="L81" s="2">
        <f>TREND(Calibration!$A$2:$A$4,Calibration!$D$2:$D$4,G81)</f>
        <v>596.1705608063952</v>
      </c>
    </row>
    <row r="82" spans="1:12" x14ac:dyDescent="0.25">
      <c r="A82">
        <v>400116</v>
      </c>
      <c r="B82">
        <v>14.472999570000001</v>
      </c>
      <c r="C82">
        <v>0.58700001000000002</v>
      </c>
      <c r="D82">
        <v>881.95098876999998</v>
      </c>
      <c r="E82">
        <v>1.5181000200000001</v>
      </c>
      <c r="F82">
        <v>791.95001220999995</v>
      </c>
      <c r="G82">
        <v>1.5656000400000001</v>
      </c>
      <c r="H82">
        <v>9.9000003020963209E+37</v>
      </c>
      <c r="J82" s="2">
        <f>TREND(Calibration!$A$2:$A$4,Calibration!$B$2:$B$4,C82)</f>
        <v>383.99033202107739</v>
      </c>
      <c r="K82" s="2">
        <f>TREND(Calibration!$A$2:$A$4,Calibration!$C$2:$C$4,E82)</f>
        <v>591.8014984971478</v>
      </c>
      <c r="L82" s="2">
        <f>TREND(Calibration!$A$2:$A$4,Calibration!$D$2:$D$4,G82)</f>
        <v>594.18578800699197</v>
      </c>
    </row>
    <row r="83" spans="1:12" x14ac:dyDescent="0.25">
      <c r="A83">
        <v>405116</v>
      </c>
      <c r="B83">
        <v>14.428999900000001</v>
      </c>
      <c r="C83">
        <v>0.57999997999999997</v>
      </c>
      <c r="D83">
        <v>1195.2290039100001</v>
      </c>
      <c r="E83">
        <v>1.5008000100000001</v>
      </c>
      <c r="F83">
        <v>687.82800293000003</v>
      </c>
      <c r="G83">
        <v>1.5656000400000001</v>
      </c>
      <c r="H83">
        <v>9.9000003020963209E+37</v>
      </c>
      <c r="J83" s="2">
        <f>TREND(Calibration!$A$2:$A$4,Calibration!$B$2:$B$4,C83)</f>
        <v>379.66665143335649</v>
      </c>
      <c r="K83" s="2">
        <f>TREND(Calibration!$A$2:$A$4,Calibration!$C$2:$C$4,E83)</f>
        <v>584.82274923222565</v>
      </c>
      <c r="L83" s="2">
        <f>TREND(Calibration!$A$2:$A$4,Calibration!$D$2:$D$4,G83)</f>
        <v>594.18578800699197</v>
      </c>
    </row>
    <row r="84" spans="1:12" x14ac:dyDescent="0.25">
      <c r="A84">
        <v>410116</v>
      </c>
      <c r="B84">
        <v>14.34200001</v>
      </c>
      <c r="C84">
        <v>0.57730000999999997</v>
      </c>
      <c r="D84">
        <v>9.9000003020963209E+37</v>
      </c>
      <c r="E84">
        <v>1.50129998</v>
      </c>
      <c r="F84">
        <v>238.7749939</v>
      </c>
      <c r="G84">
        <v>1.56500006</v>
      </c>
      <c r="H84">
        <v>9.9000003020963209E+37</v>
      </c>
      <c r="J84" s="2">
        <f>TREND(Calibration!$A$2:$A$4,Calibration!$B$2:$B$4,C84)</f>
        <v>377.99897174106536</v>
      </c>
      <c r="K84" s="2">
        <f>TREND(Calibration!$A$2:$A$4,Calibration!$C$2:$C$4,E84)</f>
        <v>585.02443496940055</v>
      </c>
      <c r="L84" s="2">
        <f>TREND(Calibration!$A$2:$A$4,Calibration!$D$2:$D$4,G84)</f>
        <v>593.9376976095333</v>
      </c>
    </row>
    <row r="85" spans="1:12" x14ac:dyDescent="0.25">
      <c r="A85">
        <v>415116</v>
      </c>
      <c r="B85">
        <v>14.28299999</v>
      </c>
      <c r="C85">
        <v>0.57300001</v>
      </c>
      <c r="D85">
        <v>1033.5920410199999</v>
      </c>
      <c r="E85">
        <v>1.5255999600000001</v>
      </c>
      <c r="F85">
        <v>537.57098388999998</v>
      </c>
      <c r="G85">
        <v>1.56500006</v>
      </c>
      <c r="H85">
        <v>9.9000003020963209E+37</v>
      </c>
      <c r="J85" s="2">
        <f>TREND(Calibration!$A$2:$A$4,Calibration!$B$2:$B$4,C85)</f>
        <v>375.34300790559615</v>
      </c>
      <c r="K85" s="2">
        <f>TREND(Calibration!$A$2:$A$4,Calibration!$C$2:$C$4,E85)</f>
        <v>594.82694187908578</v>
      </c>
      <c r="L85" s="2">
        <f>TREND(Calibration!$A$2:$A$4,Calibration!$D$2:$D$4,G85)</f>
        <v>593.9376976095333</v>
      </c>
    </row>
    <row r="86" spans="1:12" x14ac:dyDescent="0.25">
      <c r="A86">
        <v>420116</v>
      </c>
      <c r="B86">
        <v>14.307000159999999</v>
      </c>
      <c r="C86">
        <v>0.56599997999999996</v>
      </c>
      <c r="D86">
        <v>670.61602783000001</v>
      </c>
      <c r="E86">
        <v>1.49810004</v>
      </c>
      <c r="F86">
        <v>677.71600341999999</v>
      </c>
      <c r="G86">
        <v>1.5687999699999999</v>
      </c>
      <c r="H86">
        <v>9.9000003020963209E+37</v>
      </c>
      <c r="J86" s="2">
        <f>TREND(Calibration!$A$2:$A$4,Calibration!$B$2:$B$4,C86)</f>
        <v>371.01932731787531</v>
      </c>
      <c r="K86" s="2">
        <f>TREND(Calibration!$A$2:$A$4,Calibration!$C$2:$C$4,E86)</f>
        <v>583.7335930032516</v>
      </c>
      <c r="L86" s="2">
        <f>TREND(Calibration!$A$2:$A$4,Calibration!$D$2:$D$4,G86)</f>
        <v>595.50895195502369</v>
      </c>
    </row>
    <row r="87" spans="1:12" x14ac:dyDescent="0.25">
      <c r="A87">
        <v>425116</v>
      </c>
      <c r="B87">
        <v>14.30200005</v>
      </c>
      <c r="C87">
        <v>0.56809997999999995</v>
      </c>
      <c r="D87">
        <v>1240.4289550799999</v>
      </c>
      <c r="E87">
        <v>1.4830000400000001</v>
      </c>
      <c r="F87">
        <v>458.86199950999998</v>
      </c>
      <c r="G87">
        <v>1.5687999699999999</v>
      </c>
      <c r="H87">
        <v>9.9000003020963209E+37</v>
      </c>
      <c r="J87" s="2">
        <f>TREND(Calibration!$A$2:$A$4,Calibration!$B$2:$B$4,C87)</f>
        <v>372.31642593519746</v>
      </c>
      <c r="K87" s="2">
        <f>TREND(Calibration!$A$2:$A$4,Calibration!$C$2:$C$4,E87)</f>
        <v>577.64231826408536</v>
      </c>
      <c r="L87" s="2">
        <f>TREND(Calibration!$A$2:$A$4,Calibration!$D$2:$D$4,G87)</f>
        <v>595.50895195502369</v>
      </c>
    </row>
    <row r="88" spans="1:12" x14ac:dyDescent="0.25">
      <c r="A88">
        <v>430116</v>
      </c>
      <c r="B88">
        <v>14.37699986</v>
      </c>
      <c r="C88">
        <v>0.56699997000000002</v>
      </c>
      <c r="D88">
        <v>1095.45996094</v>
      </c>
      <c r="E88">
        <v>1.55369997</v>
      </c>
      <c r="F88">
        <v>346.17700194999998</v>
      </c>
      <c r="G88">
        <v>1.5730999699999999</v>
      </c>
      <c r="H88">
        <v>9.9000003020963209E+37</v>
      </c>
      <c r="J88" s="2">
        <f>TREND(Calibration!$A$2:$A$4,Calibration!$B$2:$B$4,C88)</f>
        <v>371.63698714946389</v>
      </c>
      <c r="K88" s="2">
        <f>TREND(Calibration!$A$2:$A$4,Calibration!$C$2:$C$4,E88)</f>
        <v>606.16236446738515</v>
      </c>
      <c r="L88" s="2">
        <f>TREND(Calibration!$A$2:$A$4,Calibration!$D$2:$D$4,G88)</f>
        <v>597.28699240482615</v>
      </c>
    </row>
    <row r="89" spans="1:12" x14ac:dyDescent="0.25">
      <c r="A89">
        <v>435116</v>
      </c>
      <c r="B89">
        <v>14.442999840000001</v>
      </c>
      <c r="C89">
        <v>0.57190001000000001</v>
      </c>
      <c r="D89">
        <v>1167.7309570299999</v>
      </c>
      <c r="E89">
        <v>1.5785000300000001</v>
      </c>
      <c r="F89">
        <v>346.20498657000002</v>
      </c>
      <c r="G89">
        <v>1.5742000300000001</v>
      </c>
      <c r="H89">
        <v>9.9000003020963209E+37</v>
      </c>
      <c r="J89" s="2">
        <f>TREND(Calibration!$A$2:$A$4,Calibration!$B$2:$B$4,C89)</f>
        <v>374.66357529652265</v>
      </c>
      <c r="K89" s="2">
        <f>TREND(Calibration!$A$2:$A$4,Calibration!$C$2:$C$4,E89)</f>
        <v>616.16660148776998</v>
      </c>
      <c r="L89" s="2">
        <f>TREND(Calibration!$A$2:$A$4,Calibration!$D$2:$D$4,G89)</f>
        <v>597.74186477161913</v>
      </c>
    </row>
    <row r="90" spans="1:12" x14ac:dyDescent="0.25">
      <c r="A90">
        <v>440117</v>
      </c>
      <c r="B90">
        <v>14.42199993</v>
      </c>
      <c r="C90">
        <v>0.58380001999999998</v>
      </c>
      <c r="D90">
        <v>1162.3459472699999</v>
      </c>
      <c r="E90">
        <v>1.5298999499999999</v>
      </c>
      <c r="F90">
        <v>287.87298584000001</v>
      </c>
      <c r="G90">
        <v>1.5726000099999999</v>
      </c>
      <c r="H90">
        <v>9.9000003020963209E+37</v>
      </c>
      <c r="J90" s="2">
        <f>TREND(Calibration!$A$2:$A$4,Calibration!$B$2:$B$4,C90)</f>
        <v>382.01380697134175</v>
      </c>
      <c r="K90" s="2">
        <f>TREND(Calibration!$A$2:$A$4,Calibration!$C$2:$C$4,E90)</f>
        <v>596.56153926091804</v>
      </c>
      <c r="L90" s="2">
        <f>TREND(Calibration!$A$2:$A$4,Calibration!$D$2:$D$4,G90)</f>
        <v>597.08026005522538</v>
      </c>
    </row>
    <row r="91" spans="1:12" x14ac:dyDescent="0.25">
      <c r="A91">
        <v>445116</v>
      </c>
      <c r="B91">
        <v>14.33100033</v>
      </c>
      <c r="C91">
        <v>0.57190001000000001</v>
      </c>
      <c r="D91">
        <v>1256.2399902300001</v>
      </c>
      <c r="E91">
        <v>1.52079999</v>
      </c>
      <c r="F91">
        <v>555.33599853999999</v>
      </c>
      <c r="G91">
        <v>1.5726000099999999</v>
      </c>
      <c r="H91">
        <v>9.9000003020963209E+37</v>
      </c>
      <c r="J91" s="2">
        <f>TREND(Calibration!$A$2:$A$4,Calibration!$B$2:$B$4,C91)</f>
        <v>374.66357529652265</v>
      </c>
      <c r="K91" s="2">
        <f>TREND(Calibration!$A$2:$A$4,Calibration!$C$2:$C$4,E91)</f>
        <v>592.89065472612174</v>
      </c>
      <c r="L91" s="2">
        <f>TREND(Calibration!$A$2:$A$4,Calibration!$D$2:$D$4,G91)</f>
        <v>597.08026005522538</v>
      </c>
    </row>
    <row r="92" spans="1:12" x14ac:dyDescent="0.25">
      <c r="A92">
        <v>450117</v>
      </c>
      <c r="B92">
        <v>14.25</v>
      </c>
      <c r="C92">
        <v>0.56650001000000005</v>
      </c>
      <c r="D92">
        <v>939.95397949000005</v>
      </c>
      <c r="E92">
        <v>1.4904999699999999</v>
      </c>
      <c r="F92">
        <v>564.21099853999999</v>
      </c>
      <c r="G92">
        <v>1.56830001</v>
      </c>
      <c r="H92">
        <v>9.9000003020963209E+37</v>
      </c>
      <c r="J92" s="2">
        <f>TREND(Calibration!$A$2:$A$4,Calibration!$B$2:$B$4,C92)</f>
        <v>371.32817885197994</v>
      </c>
      <c r="K92" s="2">
        <f>TREND(Calibration!$A$2:$A$4,Calibration!$C$2:$C$4,E92)</f>
        <v>580.66775761206645</v>
      </c>
      <c r="L92" s="2">
        <f>TREND(Calibration!$A$2:$A$4,Calibration!$D$2:$D$4,G92)</f>
        <v>595.30221960542292</v>
      </c>
    </row>
    <row r="93" spans="1:12" x14ac:dyDescent="0.25">
      <c r="A93">
        <v>455116</v>
      </c>
      <c r="B93">
        <v>14.20300007</v>
      </c>
      <c r="C93">
        <v>0.56540000000000001</v>
      </c>
      <c r="D93">
        <v>901.96801758000004</v>
      </c>
      <c r="E93">
        <v>1.4947999700000001</v>
      </c>
      <c r="F93">
        <v>494.41198730000002</v>
      </c>
      <c r="G93">
        <v>1.57149994</v>
      </c>
      <c r="H93">
        <v>9.9000003020963209E+37</v>
      </c>
      <c r="J93" s="2">
        <f>TREND(Calibration!$A$2:$A$4,Calibration!$B$2:$B$4,C93)</f>
        <v>370.64874006624632</v>
      </c>
      <c r="K93" s="2">
        <f>TREND(Calibration!$A$2:$A$4,Calibration!$C$2:$C$4,E93)</f>
        <v>582.4023590278556</v>
      </c>
      <c r="L93" s="2">
        <f>TREND(Calibration!$A$2:$A$4,Calibration!$D$2:$D$4,G93)</f>
        <v>596.62538355345464</v>
      </c>
    </row>
    <row r="94" spans="1:12" x14ac:dyDescent="0.25">
      <c r="A94">
        <v>460116</v>
      </c>
      <c r="B94">
        <v>14.260999679999999</v>
      </c>
      <c r="C94">
        <v>0.58590001000000003</v>
      </c>
      <c r="D94">
        <v>709.09497069999998</v>
      </c>
      <c r="E94">
        <v>1.61259997</v>
      </c>
      <c r="F94">
        <v>819.63000488</v>
      </c>
      <c r="G94">
        <v>1.57529998</v>
      </c>
      <c r="H94">
        <v>9.9000003020963209E+37</v>
      </c>
      <c r="J94" s="2">
        <f>TREND(Calibration!$A$2:$A$4,Calibration!$B$2:$B$4,C94)</f>
        <v>383.31089941200383</v>
      </c>
      <c r="K94" s="2">
        <f>TREND(Calibration!$A$2:$A$4,Calibration!$C$2:$C$4,E94)</f>
        <v>629.92236990691481</v>
      </c>
      <c r="L94" s="2">
        <f>TREND(Calibration!$A$2:$A$4,Calibration!$D$2:$D$4,G94)</f>
        <v>598.19669165365633</v>
      </c>
    </row>
    <row r="95" spans="1:12" x14ac:dyDescent="0.25">
      <c r="A95">
        <v>465117</v>
      </c>
      <c r="B95">
        <v>14.26599979</v>
      </c>
      <c r="C95">
        <v>0.57679999000000004</v>
      </c>
      <c r="D95">
        <v>9.9000003020963209E+37</v>
      </c>
      <c r="E95">
        <v>1.5212999599999999</v>
      </c>
      <c r="F95">
        <v>699.56896973000005</v>
      </c>
      <c r="G95">
        <v>1.5748000099999999</v>
      </c>
      <c r="H95">
        <v>9.9000003020963209E+37</v>
      </c>
      <c r="J95" s="2">
        <f>TREND(Calibration!$A$2:$A$4,Calibration!$B$2:$B$4,C95)</f>
        <v>377.69012638362091</v>
      </c>
      <c r="K95" s="2">
        <f>TREND(Calibration!$A$2:$A$4,Calibration!$C$2:$C$4,E95)</f>
        <v>593.09234046329664</v>
      </c>
      <c r="L95" s="2">
        <f>TREND(Calibration!$A$2:$A$4,Calibration!$D$2:$D$4,G95)</f>
        <v>597.9899551690778</v>
      </c>
    </row>
    <row r="96" spans="1:12" x14ac:dyDescent="0.25">
      <c r="A96">
        <v>470116</v>
      </c>
      <c r="B96">
        <v>14.38099957</v>
      </c>
      <c r="C96">
        <v>0.57509999999999994</v>
      </c>
      <c r="D96">
        <v>742.41101074000005</v>
      </c>
      <c r="E96">
        <v>1.51970005</v>
      </c>
      <c r="F96">
        <v>837.12902831999997</v>
      </c>
      <c r="G96">
        <v>1.57579994</v>
      </c>
      <c r="H96">
        <v>9.9000003020963209E+37</v>
      </c>
      <c r="J96" s="2">
        <f>TREND(Calibration!$A$2:$A$4,Calibration!$B$2:$B$4,C96)</f>
        <v>376.64010034625824</v>
      </c>
      <c r="K96" s="2">
        <f>TREND(Calibration!$A$2:$A$4,Calibration!$C$2:$C$4,E96)</f>
        <v>592.4469436839629</v>
      </c>
      <c r="L96" s="2">
        <f>TREND(Calibration!$A$2:$A$4,Calibration!$D$2:$D$4,G96)</f>
        <v>598.4034240032571</v>
      </c>
    </row>
    <row r="97" spans="1:12" x14ac:dyDescent="0.25">
      <c r="A97">
        <v>475116</v>
      </c>
      <c r="B97">
        <v>14.50300026</v>
      </c>
      <c r="C97">
        <v>0.57459998000000001</v>
      </c>
      <c r="D97">
        <v>1048.8680419899999</v>
      </c>
      <c r="E97">
        <v>1.50940001</v>
      </c>
      <c r="F97">
        <v>583.23797606999995</v>
      </c>
      <c r="G97">
        <v>1.57959998</v>
      </c>
      <c r="H97">
        <v>9.9000003020963209E+37</v>
      </c>
      <c r="J97" s="2">
        <f>TREND(Calibration!$A$2:$A$4,Calibration!$B$2:$B$4,C97)</f>
        <v>376.33125498881378</v>
      </c>
      <c r="K97" s="2">
        <f>TREND(Calibration!$A$2:$A$4,Calibration!$C$2:$C$4,E97)</f>
        <v>588.29195206380382</v>
      </c>
      <c r="L97" s="2">
        <f>TREND(Calibration!$A$2:$A$4,Calibration!$D$2:$D$4,G97)</f>
        <v>599.97473210345879</v>
      </c>
    </row>
    <row r="98" spans="1:12" x14ac:dyDescent="0.25">
      <c r="A98">
        <v>480116</v>
      </c>
      <c r="B98">
        <v>14.45100021</v>
      </c>
      <c r="C98">
        <v>0.57620000999999998</v>
      </c>
      <c r="D98">
        <v>851.12097168000003</v>
      </c>
      <c r="E98">
        <v>1.50890005</v>
      </c>
      <c r="F98">
        <v>523.56402588000003</v>
      </c>
      <c r="G98">
        <v>1.5791000100000001</v>
      </c>
      <c r="H98">
        <v>9.9000003020963209E+37</v>
      </c>
      <c r="J98" s="2">
        <f>TREND(Calibration!$A$2:$A$4,Calibration!$B$2:$B$4,C98)</f>
        <v>377.31953913199186</v>
      </c>
      <c r="K98" s="2">
        <f>TREND(Calibration!$A$2:$A$4,Calibration!$C$2:$C$4,E98)</f>
        <v>588.09027036058569</v>
      </c>
      <c r="L98" s="2">
        <f>TREND(Calibration!$A$2:$A$4,Calibration!$D$2:$D$4,G98)</f>
        <v>599.76799561888026</v>
      </c>
    </row>
    <row r="99" spans="1:12" x14ac:dyDescent="0.25">
      <c r="A99">
        <v>485117</v>
      </c>
      <c r="B99">
        <v>14.40100002</v>
      </c>
      <c r="C99">
        <v>0.57349998000000002</v>
      </c>
      <c r="D99">
        <v>1265.68005371</v>
      </c>
      <c r="E99">
        <v>1.49590003</v>
      </c>
      <c r="F99">
        <v>529.99401854999996</v>
      </c>
      <c r="G99">
        <v>1.57579994</v>
      </c>
      <c r="H99">
        <v>9.9000003020963209E+37</v>
      </c>
      <c r="J99" s="2">
        <f>TREND(Calibration!$A$2:$A$4,Calibration!$B$2:$B$4,C99)</f>
        <v>375.65182237974028</v>
      </c>
      <c r="K99" s="2">
        <f>TREND(Calibration!$A$2:$A$4,Calibration!$C$2:$C$4,E99)</f>
        <v>582.84611847749579</v>
      </c>
      <c r="L99" s="2">
        <f>TREND(Calibration!$A$2:$A$4,Calibration!$D$2:$D$4,G99)</f>
        <v>598.4034240032571</v>
      </c>
    </row>
    <row r="100" spans="1:12" x14ac:dyDescent="0.25">
      <c r="A100">
        <v>490116</v>
      </c>
      <c r="B100">
        <v>14.34200001</v>
      </c>
      <c r="C100">
        <v>0.58319997999999995</v>
      </c>
      <c r="D100">
        <v>1035.6230468700001</v>
      </c>
      <c r="E100">
        <v>1.52180004</v>
      </c>
      <c r="F100">
        <v>632.84698486000002</v>
      </c>
      <c r="G100">
        <v>1.57959998</v>
      </c>
      <c r="H100">
        <v>9.9000003020963209E+37</v>
      </c>
      <c r="J100" s="2">
        <f>TREND(Calibration!$A$2:$A$4,Calibration!$B$2:$B$4,C100)</f>
        <v>381.6431826597522</v>
      </c>
      <c r="K100" s="2">
        <f>TREND(Calibration!$A$2:$A$4,Calibration!$C$2:$C$4,E100)</f>
        <v>593.29407057399612</v>
      </c>
      <c r="L100" s="2">
        <f>TREND(Calibration!$A$2:$A$4,Calibration!$D$2:$D$4,G100)</f>
        <v>599.97473210345879</v>
      </c>
    </row>
    <row r="101" spans="1:12" x14ac:dyDescent="0.25">
      <c r="A101">
        <v>495116</v>
      </c>
      <c r="B101">
        <v>14.29800034</v>
      </c>
      <c r="C101">
        <v>0.58429998000000005</v>
      </c>
      <c r="D101">
        <v>1089.3149414100001</v>
      </c>
      <c r="E101">
        <v>1.49380004</v>
      </c>
      <c r="F101">
        <v>709.94396973000005</v>
      </c>
      <c r="G101">
        <v>1.5822999499999999</v>
      </c>
      <c r="H101">
        <v>9.9000003020963209E+37</v>
      </c>
      <c r="J101" s="2">
        <f>TREND(Calibration!$A$2:$A$4,Calibration!$B$2:$B$4,C101)</f>
        <v>382.32261526882576</v>
      </c>
      <c r="K101" s="2">
        <f>TREND(Calibration!$A$2:$A$4,Calibration!$C$2:$C$4,E101)</f>
        <v>581.99899158746257</v>
      </c>
      <c r="L101" s="2">
        <f>TREND(Calibration!$A$2:$A$4,Calibration!$D$2:$D$4,G101)</f>
        <v>601.09116370188974</v>
      </c>
    </row>
    <row r="102" spans="1:12" x14ac:dyDescent="0.25">
      <c r="A102">
        <v>500115</v>
      </c>
      <c r="B102">
        <v>14.347000120000001</v>
      </c>
      <c r="C102">
        <v>0.58490001999999996</v>
      </c>
      <c r="D102">
        <v>1120.1789550799999</v>
      </c>
      <c r="E102">
        <v>1.48730004</v>
      </c>
      <c r="F102">
        <v>681.56597899999997</v>
      </c>
      <c r="G102">
        <v>1.5785000300000001</v>
      </c>
      <c r="H102">
        <v>9.9000003020963209E+37</v>
      </c>
      <c r="J102" s="2">
        <f>TREND(Calibration!$A$2:$A$4,Calibration!$B$2:$B$4,C102)</f>
        <v>382.69323958041525</v>
      </c>
      <c r="K102" s="2">
        <f>TREND(Calibration!$A$2:$A$4,Calibration!$C$2:$C$4,E102)</f>
        <v>579.37691967987439</v>
      </c>
      <c r="L102" s="2">
        <f>TREND(Calibration!$A$2:$A$4,Calibration!$D$2:$D$4,G102)</f>
        <v>599.5199052214216</v>
      </c>
    </row>
    <row r="103" spans="1:12" x14ac:dyDescent="0.25">
      <c r="A103">
        <v>505115</v>
      </c>
      <c r="B103">
        <v>14.42500019</v>
      </c>
      <c r="C103">
        <v>0.58270001000000005</v>
      </c>
      <c r="D103">
        <v>1113.3850097699999</v>
      </c>
      <c r="E103">
        <v>1.50129998</v>
      </c>
      <c r="F103">
        <v>1108.6140136700001</v>
      </c>
      <c r="G103">
        <v>1.5748000099999999</v>
      </c>
      <c r="H103">
        <v>9.9000003020963209E+37</v>
      </c>
      <c r="J103" s="2">
        <f>TREND(Calibration!$A$2:$A$4,Calibration!$B$2:$B$4,C103)</f>
        <v>381.33436818560818</v>
      </c>
      <c r="K103" s="2">
        <f>TREND(Calibration!$A$2:$A$4,Calibration!$C$2:$C$4,E103)</f>
        <v>585.02443496940055</v>
      </c>
      <c r="L103" s="2">
        <f>TREND(Calibration!$A$2:$A$4,Calibration!$D$2:$D$4,G103)</f>
        <v>597.9899551690778</v>
      </c>
    </row>
    <row r="104" spans="1:12" x14ac:dyDescent="0.25">
      <c r="A104">
        <v>510115</v>
      </c>
      <c r="B104">
        <v>14.493000029999999</v>
      </c>
      <c r="C104">
        <v>0.57950002</v>
      </c>
      <c r="D104">
        <v>1143.17004395</v>
      </c>
      <c r="E104">
        <v>1.51479995</v>
      </c>
      <c r="F104">
        <v>972.90301513999998</v>
      </c>
      <c r="G104">
        <v>1.57149994</v>
      </c>
      <c r="H104">
        <v>9.9000003020963209E+37</v>
      </c>
      <c r="J104" s="2">
        <f>TREND(Calibration!$A$2:$A$4,Calibration!$B$2:$B$4,C104)</f>
        <v>379.35784313587254</v>
      </c>
      <c r="K104" s="2">
        <f>TREND(Calibration!$A$2:$A$4,Calibration!$C$2:$C$4,E104)</f>
        <v>590.47026452175169</v>
      </c>
      <c r="L104" s="2">
        <f>TREND(Calibration!$A$2:$A$4,Calibration!$D$2:$D$4,G104)</f>
        <v>596.62538355345464</v>
      </c>
    </row>
    <row r="105" spans="1:12" x14ac:dyDescent="0.25">
      <c r="A105">
        <v>515115</v>
      </c>
      <c r="B105">
        <v>14.538999560000001</v>
      </c>
      <c r="C105">
        <v>0.58490001999999996</v>
      </c>
      <c r="D105">
        <v>945.34100341999999</v>
      </c>
      <c r="E105">
        <v>1.57149994</v>
      </c>
      <c r="F105">
        <v>9.9000003020963209E+37</v>
      </c>
      <c r="G105">
        <v>1.5687999699999999</v>
      </c>
      <c r="H105">
        <v>9.9000003020963209E+37</v>
      </c>
      <c r="J105" s="2">
        <f>TREND(Calibration!$A$2:$A$4,Calibration!$B$2:$B$4,C105)</f>
        <v>382.69323958041525</v>
      </c>
      <c r="K105" s="2">
        <f>TREND(Calibration!$A$2:$A$4,Calibration!$C$2:$C$4,E105)</f>
        <v>613.34279543552555</v>
      </c>
      <c r="L105" s="2">
        <f>TREND(Calibration!$A$2:$A$4,Calibration!$D$2:$D$4,G105)</f>
        <v>595.50895195502369</v>
      </c>
    </row>
    <row r="106" spans="1:12" x14ac:dyDescent="0.25">
      <c r="A106">
        <v>520115</v>
      </c>
      <c r="B106">
        <v>14.50899982</v>
      </c>
      <c r="C106">
        <v>0.58270001000000005</v>
      </c>
      <c r="D106">
        <v>610.55902100000003</v>
      </c>
      <c r="E106">
        <v>1.5245000099999999</v>
      </c>
      <c r="F106">
        <v>9.9000003020963209E+37</v>
      </c>
      <c r="G106">
        <v>1.5730999699999999</v>
      </c>
      <c r="H106">
        <v>1310.9100341799999</v>
      </c>
      <c r="J106" s="2">
        <f>TREND(Calibration!$A$2:$A$4,Calibration!$B$2:$B$4,C106)</f>
        <v>381.33436818560818</v>
      </c>
      <c r="K106" s="2">
        <f>TREND(Calibration!$A$2:$A$4,Calibration!$C$2:$C$4,E106)</f>
        <v>594.38322680297006</v>
      </c>
      <c r="L106" s="2">
        <f>TREND(Calibration!$A$2:$A$4,Calibration!$D$2:$D$4,G106)</f>
        <v>597.28699240482615</v>
      </c>
    </row>
    <row r="107" spans="1:12" x14ac:dyDescent="0.25">
      <c r="A107">
        <v>525115</v>
      </c>
      <c r="B107">
        <v>14.399000170000001</v>
      </c>
      <c r="C107">
        <v>0.58490001999999996</v>
      </c>
      <c r="D107">
        <v>1292.33496094</v>
      </c>
      <c r="E107">
        <v>1.5212999599999999</v>
      </c>
      <c r="F107">
        <v>1313.5469970700001</v>
      </c>
      <c r="G107">
        <v>1.5742000300000001</v>
      </c>
      <c r="H107">
        <v>9.9000003020963209E+37</v>
      </c>
      <c r="J107" s="2">
        <f>TREND(Calibration!$A$2:$A$4,Calibration!$B$2:$B$4,C107)</f>
        <v>382.69323958041525</v>
      </c>
      <c r="K107" s="2">
        <f>TREND(Calibration!$A$2:$A$4,Calibration!$C$2:$C$4,E107)</f>
        <v>593.09234046329664</v>
      </c>
      <c r="L107" s="2">
        <f>TREND(Calibration!$A$2:$A$4,Calibration!$D$2:$D$4,G107)</f>
        <v>597.74186477161913</v>
      </c>
    </row>
    <row r="108" spans="1:12" x14ac:dyDescent="0.25">
      <c r="A108">
        <v>530115</v>
      </c>
      <c r="B108">
        <v>14.31499958</v>
      </c>
      <c r="C108">
        <v>0.58380001999999998</v>
      </c>
      <c r="D108">
        <v>849.23498534999999</v>
      </c>
      <c r="E108">
        <v>1.4947999700000001</v>
      </c>
      <c r="F108">
        <v>1359.9110107399999</v>
      </c>
      <c r="G108">
        <v>1.5709999800000001</v>
      </c>
      <c r="H108">
        <v>9.9000003020963209E+37</v>
      </c>
      <c r="J108" s="2">
        <f>TREND(Calibration!$A$2:$A$4,Calibration!$B$2:$B$4,C108)</f>
        <v>382.01380697134175</v>
      </c>
      <c r="K108" s="2">
        <f>TREND(Calibration!$A$2:$A$4,Calibration!$C$2:$C$4,E108)</f>
        <v>582.4023590278556</v>
      </c>
      <c r="L108" s="2">
        <f>TREND(Calibration!$A$2:$A$4,Calibration!$D$2:$D$4,G108)</f>
        <v>596.41865120385387</v>
      </c>
    </row>
    <row r="109" spans="1:12" x14ac:dyDescent="0.25">
      <c r="A109">
        <v>535115</v>
      </c>
      <c r="B109">
        <v>14.29800034</v>
      </c>
      <c r="C109">
        <v>0.58539998999999998</v>
      </c>
      <c r="D109">
        <v>684.42498779000005</v>
      </c>
      <c r="E109">
        <v>1.51370001</v>
      </c>
      <c r="F109">
        <v>9.9000003020963209E+37</v>
      </c>
      <c r="G109">
        <v>1.5769000099999999</v>
      </c>
      <c r="H109">
        <v>9.9000003020963209E+37</v>
      </c>
      <c r="J109" s="2">
        <f>TREND(Calibration!$A$2:$A$4,Calibration!$B$2:$B$4,C109)</f>
        <v>383.00205405455932</v>
      </c>
      <c r="K109" s="2">
        <f>TREND(Calibration!$A$2:$A$4,Calibration!$C$2:$C$4,E109)</f>
        <v>590.02655347959285</v>
      </c>
      <c r="L109" s="2">
        <f>TREND(Calibration!$A$2:$A$4,Calibration!$D$2:$D$4,G109)</f>
        <v>598.85830050502784</v>
      </c>
    </row>
    <row r="110" spans="1:12" x14ac:dyDescent="0.25">
      <c r="A110">
        <v>540115</v>
      </c>
      <c r="B110">
        <v>14.33100033</v>
      </c>
      <c r="C110">
        <v>0.58319997999999995</v>
      </c>
      <c r="D110">
        <v>804.10601807</v>
      </c>
      <c r="E110">
        <v>1.5369999400000001</v>
      </c>
      <c r="F110">
        <v>9.9000003020963209E+37</v>
      </c>
      <c r="G110">
        <v>1.57640004</v>
      </c>
      <c r="H110">
        <v>9.9000003020963209E+37</v>
      </c>
      <c r="J110" s="2">
        <f>TREND(Calibration!$A$2:$A$4,Calibration!$B$2:$B$4,C110)</f>
        <v>381.6431826597522</v>
      </c>
      <c r="K110" s="2">
        <f>TREND(Calibration!$A$2:$A$4,Calibration!$C$2:$C$4,E110)</f>
        <v>599.42564454140381</v>
      </c>
      <c r="L110" s="2">
        <f>TREND(Calibration!$A$2:$A$4,Calibration!$D$2:$D$4,G110)</f>
        <v>598.65156402044931</v>
      </c>
    </row>
    <row r="111" spans="1:12" x14ac:dyDescent="0.25">
      <c r="A111">
        <v>545115</v>
      </c>
      <c r="B111">
        <v>14.4090004</v>
      </c>
      <c r="C111">
        <v>0.57840002000000001</v>
      </c>
      <c r="D111">
        <v>848.81799316000001</v>
      </c>
      <c r="E111">
        <v>1.5255999600000001</v>
      </c>
      <c r="F111">
        <v>9.9000003020963209E+37</v>
      </c>
      <c r="G111">
        <v>1.5779999499999999</v>
      </c>
      <c r="H111">
        <v>9.9000003020963209E+37</v>
      </c>
      <c r="J111" s="2">
        <f>TREND(Calibration!$A$2:$A$4,Calibration!$B$2:$B$4,C111)</f>
        <v>378.67841052679898</v>
      </c>
      <c r="K111" s="2">
        <f>TREND(Calibration!$A$2:$A$4,Calibration!$C$2:$C$4,E111)</f>
        <v>594.82694187908578</v>
      </c>
      <c r="L111" s="2">
        <f>TREND(Calibration!$A$2:$A$4,Calibration!$D$2:$D$4,G111)</f>
        <v>599.31312325208728</v>
      </c>
    </row>
    <row r="112" spans="1:12" x14ac:dyDescent="0.25">
      <c r="A112">
        <v>550115</v>
      </c>
      <c r="B112">
        <v>14.5</v>
      </c>
      <c r="C112">
        <v>0.58859998000000002</v>
      </c>
      <c r="D112">
        <v>578.59899901999995</v>
      </c>
      <c r="E112">
        <v>1.50890005</v>
      </c>
      <c r="F112">
        <v>9.9000003020963209E+37</v>
      </c>
      <c r="G112">
        <v>1.5779999499999999</v>
      </c>
      <c r="H112">
        <v>9.9000003020963209E+37</v>
      </c>
      <c r="J112" s="2">
        <f>TREND(Calibration!$A$2:$A$4,Calibration!$B$2:$B$4,C112)</f>
        <v>384.97857910429497</v>
      </c>
      <c r="K112" s="2">
        <f>TREND(Calibration!$A$2:$A$4,Calibration!$C$2:$C$4,E112)</f>
        <v>588.09027036058569</v>
      </c>
      <c r="L112" s="2">
        <f>TREND(Calibration!$A$2:$A$4,Calibration!$D$2:$D$4,G112)</f>
        <v>599.31312325208728</v>
      </c>
    </row>
    <row r="113" spans="1:12" x14ac:dyDescent="0.25">
      <c r="A113">
        <v>555115</v>
      </c>
      <c r="B113">
        <v>14.567999840000001</v>
      </c>
      <c r="C113">
        <v>0.58429998000000005</v>
      </c>
      <c r="D113">
        <v>829.85601807</v>
      </c>
      <c r="E113">
        <v>1.5385999699999999</v>
      </c>
      <c r="F113">
        <v>9.9000003020963209E+37</v>
      </c>
      <c r="G113">
        <v>1.58070004</v>
      </c>
      <c r="H113">
        <v>9.9000003020963209E+37</v>
      </c>
      <c r="J113" s="2">
        <f>TREND(Calibration!$A$2:$A$4,Calibration!$B$2:$B$4,C113)</f>
        <v>382.32261526882576</v>
      </c>
      <c r="K113" s="2">
        <f>TREND(Calibration!$A$2:$A$4,Calibration!$C$2:$C$4,E113)</f>
        <v>600.07108972821879</v>
      </c>
      <c r="L113" s="2">
        <f>TREND(Calibration!$A$2:$A$4,Calibration!$D$2:$D$4,G113)</f>
        <v>600.42960447025177</v>
      </c>
    </row>
    <row r="114" spans="1:12" x14ac:dyDescent="0.25">
      <c r="A114">
        <v>560115</v>
      </c>
      <c r="B114">
        <v>14.56400013</v>
      </c>
      <c r="C114">
        <v>0.58649998999999997</v>
      </c>
      <c r="D114">
        <v>781.91802978999999</v>
      </c>
      <c r="E114">
        <v>1.46619999</v>
      </c>
      <c r="F114">
        <v>9.9000003020963209E+37</v>
      </c>
      <c r="G114">
        <v>1.57959998</v>
      </c>
      <c r="H114">
        <v>9.9000003020963209E+37</v>
      </c>
      <c r="J114" s="2">
        <f>TREND(Calibration!$A$2:$A$4,Calibration!$B$2:$B$4,C114)</f>
        <v>383.68148666363282</v>
      </c>
      <c r="K114" s="2">
        <f>TREND(Calibration!$A$2:$A$4,Calibration!$C$2:$C$4,E114)</f>
        <v>570.86525070238122</v>
      </c>
      <c r="L114" s="2">
        <f>TREND(Calibration!$A$2:$A$4,Calibration!$D$2:$D$4,G114)</f>
        <v>599.97473210345879</v>
      </c>
    </row>
    <row r="115" spans="1:12" x14ac:dyDescent="0.25">
      <c r="A115">
        <v>565116</v>
      </c>
      <c r="B115">
        <v>14.50599957</v>
      </c>
      <c r="C115">
        <v>0.58810001999999995</v>
      </c>
      <c r="D115">
        <v>730.73699951000003</v>
      </c>
      <c r="E115">
        <v>1.48670006</v>
      </c>
      <c r="F115">
        <v>9.9000003020963209E+37</v>
      </c>
      <c r="G115">
        <v>1.57640004</v>
      </c>
      <c r="H115">
        <v>9.9000003020963209E+37</v>
      </c>
      <c r="J115" s="2">
        <f>TREND(Calibration!$A$2:$A$4,Calibration!$B$2:$B$4,C115)</f>
        <v>384.6697708068109</v>
      </c>
      <c r="K115" s="2">
        <f>TREND(Calibration!$A$2:$A$4,Calibration!$C$2:$C$4,E115)</f>
        <v>579.13489034093368</v>
      </c>
      <c r="L115" s="2">
        <f>TREND(Calibration!$A$2:$A$4,Calibration!$D$2:$D$4,G115)</f>
        <v>598.65156402044931</v>
      </c>
    </row>
    <row r="116" spans="1:12" x14ac:dyDescent="0.25">
      <c r="A116">
        <v>570123</v>
      </c>
      <c r="B116">
        <v>14.42199993</v>
      </c>
      <c r="C116">
        <v>0.57410002000000004</v>
      </c>
      <c r="D116">
        <v>844.51702881000006</v>
      </c>
      <c r="E116">
        <v>1.51859999</v>
      </c>
      <c r="F116">
        <v>1318.95800781</v>
      </c>
      <c r="G116">
        <v>1.57959998</v>
      </c>
      <c r="H116">
        <v>9.9000003020963209E+37</v>
      </c>
      <c r="J116" s="2">
        <f>TREND(Calibration!$A$2:$A$4,Calibration!$B$2:$B$4,C116)</f>
        <v>376.02244669132978</v>
      </c>
      <c r="K116" s="2">
        <f>TREND(Calibration!$A$2:$A$4,Calibration!$C$2:$C$4,E116)</f>
        <v>592.0031842343227</v>
      </c>
      <c r="L116" s="2">
        <f>TREND(Calibration!$A$2:$A$4,Calibration!$D$2:$D$4,G116)</f>
        <v>599.97473210345879</v>
      </c>
    </row>
    <row r="117" spans="1:12" x14ac:dyDescent="0.25">
      <c r="A117">
        <v>575116</v>
      </c>
      <c r="B117">
        <v>14.36699963</v>
      </c>
      <c r="C117">
        <v>0.58270001000000005</v>
      </c>
      <c r="D117">
        <v>503.90600585999999</v>
      </c>
      <c r="E117">
        <v>1.51909995</v>
      </c>
      <c r="F117">
        <v>9.9000003020963209E+37</v>
      </c>
      <c r="G117">
        <v>1.57579994</v>
      </c>
      <c r="H117">
        <v>9.9000003020963209E+37</v>
      </c>
      <c r="J117" s="2">
        <f>TREND(Calibration!$A$2:$A$4,Calibration!$B$2:$B$4,C117)</f>
        <v>381.33436818560818</v>
      </c>
      <c r="K117" s="2">
        <f>TREND(Calibration!$A$2:$A$4,Calibration!$C$2:$C$4,E117)</f>
        <v>592.20486593754083</v>
      </c>
      <c r="L117" s="2">
        <f>TREND(Calibration!$A$2:$A$4,Calibration!$D$2:$D$4,G117)</f>
        <v>598.4034240032571</v>
      </c>
    </row>
    <row r="118" spans="1:12" x14ac:dyDescent="0.25">
      <c r="A118">
        <v>580116</v>
      </c>
      <c r="B118">
        <v>14.30200005</v>
      </c>
      <c r="C118">
        <v>0.59670000999999995</v>
      </c>
      <c r="D118">
        <v>1033.2039794899999</v>
      </c>
      <c r="E118">
        <v>1.58179998</v>
      </c>
      <c r="F118">
        <v>1067.57995605</v>
      </c>
      <c r="G118">
        <v>1.5730999699999999</v>
      </c>
      <c r="H118">
        <v>9.9000003020963209E+37</v>
      </c>
      <c r="J118" s="2">
        <f>TREND(Calibration!$A$2:$A$4,Calibration!$B$2:$B$4,C118)</f>
        <v>389.98169230108931</v>
      </c>
      <c r="K118" s="2">
        <f>TREND(Calibration!$A$2:$A$4,Calibration!$C$2:$C$4,E118)</f>
        <v>617.49778705568463</v>
      </c>
      <c r="L118" s="2">
        <f>TREND(Calibration!$A$2:$A$4,Calibration!$D$2:$D$4,G118)</f>
        <v>597.28699240482615</v>
      </c>
    </row>
    <row r="119" spans="1:12" x14ac:dyDescent="0.25">
      <c r="A119">
        <v>585116</v>
      </c>
      <c r="B119">
        <v>14.260000229999999</v>
      </c>
      <c r="C119">
        <v>0.60210001000000002</v>
      </c>
      <c r="D119">
        <v>1017.4329834</v>
      </c>
      <c r="E119">
        <v>1.5677000299999999</v>
      </c>
      <c r="F119">
        <v>9.9000003020963209E+37</v>
      </c>
      <c r="G119">
        <v>1.5785000300000001</v>
      </c>
      <c r="H119">
        <v>1091.33105469</v>
      </c>
      <c r="J119" s="2">
        <f>TREND(Calibration!$A$2:$A$4,Calibration!$B$2:$B$4,C119)</f>
        <v>393.31708874563208</v>
      </c>
      <c r="K119" s="2">
        <f>TREND(Calibration!$A$2:$A$4,Calibration!$C$2:$C$4,E119)</f>
        <v>611.80992816439266</v>
      </c>
      <c r="L119" s="2">
        <f>TREND(Calibration!$A$2:$A$4,Calibration!$D$2:$D$4,G119)</f>
        <v>599.5199052214216</v>
      </c>
    </row>
    <row r="120" spans="1:12" x14ac:dyDescent="0.25">
      <c r="A120">
        <v>590116</v>
      </c>
      <c r="B120">
        <v>14.272000309999999</v>
      </c>
      <c r="C120">
        <v>0.59729999</v>
      </c>
      <c r="D120">
        <v>886.34100341999999</v>
      </c>
      <c r="E120">
        <v>1.4835</v>
      </c>
      <c r="F120">
        <v>9.9000003020963209E+37</v>
      </c>
      <c r="G120">
        <v>1.58389997</v>
      </c>
      <c r="H120">
        <v>9.9000003020963209E+37</v>
      </c>
      <c r="J120" s="2">
        <f>TREND(Calibration!$A$2:$A$4,Calibration!$B$2:$B$4,C120)</f>
        <v>390.35227955271836</v>
      </c>
      <c r="K120" s="2">
        <f>TREND(Calibration!$A$2:$A$4,Calibration!$C$2:$C$4,E120)</f>
        <v>577.84399996730349</v>
      </c>
      <c r="L120" s="2">
        <f>TREND(Calibration!$A$2:$A$4,Calibration!$D$2:$D$4,G120)</f>
        <v>601.75276841828349</v>
      </c>
    </row>
    <row r="121" spans="1:12" x14ac:dyDescent="0.25">
      <c r="A121">
        <v>595116</v>
      </c>
      <c r="B121">
        <v>14.30500031</v>
      </c>
      <c r="C121">
        <v>0.60210001000000002</v>
      </c>
      <c r="D121">
        <v>994.06701659999999</v>
      </c>
      <c r="E121">
        <v>1.4900000099999999</v>
      </c>
      <c r="F121">
        <v>9.9000003020963209E+37</v>
      </c>
      <c r="G121">
        <v>1.57749999</v>
      </c>
      <c r="H121">
        <v>9.9000003020963209E+37</v>
      </c>
      <c r="J121" s="2">
        <f>TREND(Calibration!$A$2:$A$4,Calibration!$B$2:$B$4,C121)</f>
        <v>393.31708874563208</v>
      </c>
      <c r="K121" s="2">
        <f>TREND(Calibration!$A$2:$A$4,Calibration!$C$2:$C$4,E121)</f>
        <v>580.46607590884832</v>
      </c>
      <c r="L121" s="2">
        <f>TREND(Calibration!$A$2:$A$4,Calibration!$D$2:$D$4,G121)</f>
        <v>599.10639090248651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14.321000099999999</v>
      </c>
      <c r="C2">
        <v>0.58700001000000002</v>
      </c>
      <c r="D2">
        <v>9.9000003020963209E+37</v>
      </c>
      <c r="E2">
        <v>1.53100002</v>
      </c>
      <c r="F2">
        <v>1105.73706055</v>
      </c>
      <c r="G2">
        <v>1.5811999999999999</v>
      </c>
      <c r="H2">
        <v>9.9000003020963209E+37</v>
      </c>
      <c r="J2" s="2">
        <f>TREND(Calibration!$A$2:$A$4,Calibration!$B$2:$B$4,C2)</f>
        <v>383.99033202107739</v>
      </c>
      <c r="K2" s="2">
        <f>TREND(Calibration!$A$2:$A$4,Calibration!$C$2:$C$4,E2)</f>
        <v>597.00530274451512</v>
      </c>
      <c r="L2" s="2">
        <f>TREND(Calibration!$A$2:$A$4,Calibration!$D$2:$D$4,G2)</f>
        <v>600.63633681985254</v>
      </c>
      <c r="N2" s="2">
        <f>AVERAGE(J2:J121)</f>
        <v>385.91847271877839</v>
      </c>
    </row>
    <row r="3" spans="1:14" x14ac:dyDescent="0.25">
      <c r="A3">
        <v>5078</v>
      </c>
      <c r="B3">
        <v>14.39299965</v>
      </c>
      <c r="C3">
        <v>0.60049998999999998</v>
      </c>
      <c r="D3">
        <v>354.54299927</v>
      </c>
      <c r="E3">
        <v>1.56939995</v>
      </c>
      <c r="F3">
        <v>9.9000003020963209E+37</v>
      </c>
      <c r="G3">
        <v>1.5769000099999999</v>
      </c>
      <c r="H3">
        <v>1360.6789550799999</v>
      </c>
      <c r="J3" s="2">
        <f>TREND(Calibration!$A$2:$A$4,Calibration!$B$2:$B$4,C3)</f>
        <v>392.32881077911406</v>
      </c>
      <c r="K3" s="2">
        <f>TREND(Calibration!$A$2:$A$4,Calibration!$C$2:$C$4,E3)</f>
        <v>612.49566854549221</v>
      </c>
      <c r="L3" s="2">
        <f>TREND(Calibration!$A$2:$A$4,Calibration!$D$2:$D$4,G3)</f>
        <v>598.85830050502784</v>
      </c>
    </row>
    <row r="4" spans="1:14" x14ac:dyDescent="0.25">
      <c r="A4">
        <v>10079</v>
      </c>
      <c r="B4">
        <v>14.36299992</v>
      </c>
      <c r="C4">
        <v>0.60479998999999995</v>
      </c>
      <c r="D4">
        <v>887.40002441000001</v>
      </c>
      <c r="E4">
        <v>1.5379999900000001</v>
      </c>
      <c r="F4">
        <v>9.9000003020963209E+37</v>
      </c>
      <c r="G4">
        <v>1.56449997</v>
      </c>
      <c r="H4">
        <v>9.9000003020963209E+37</v>
      </c>
      <c r="J4" s="2">
        <f>TREND(Calibration!$A$2:$A$4,Calibration!$B$2:$B$4,C4)</f>
        <v>394.98477461458327</v>
      </c>
      <c r="K4" s="2">
        <f>TREND(Calibration!$A$2:$A$4,Calibration!$C$2:$C$4,E4)</f>
        <v>599.8290603892782</v>
      </c>
      <c r="L4" s="2">
        <f>TREND(Calibration!$A$2:$A$4,Calibration!$D$2:$D$4,G4)</f>
        <v>593.73091150522123</v>
      </c>
    </row>
    <row r="5" spans="1:14" x14ac:dyDescent="0.25">
      <c r="A5">
        <v>15079</v>
      </c>
      <c r="B5">
        <v>14.27600002</v>
      </c>
      <c r="C5">
        <v>0.60479998999999995</v>
      </c>
      <c r="D5">
        <v>1135.5169677700001</v>
      </c>
      <c r="E5">
        <v>1.51970005</v>
      </c>
      <c r="F5">
        <v>1289.4780273399999</v>
      </c>
      <c r="G5">
        <v>1.5666999800000001</v>
      </c>
      <c r="H5">
        <v>9.9000003020963209E+37</v>
      </c>
      <c r="J5" s="2">
        <f>TREND(Calibration!$A$2:$A$4,Calibration!$B$2:$B$4,C5)</f>
        <v>394.98477461458327</v>
      </c>
      <c r="K5" s="2">
        <f>TREND(Calibration!$A$2:$A$4,Calibration!$C$2:$C$4,E5)</f>
        <v>592.4469436839629</v>
      </c>
      <c r="L5" s="2">
        <f>TREND(Calibration!$A$2:$A$4,Calibration!$D$2:$D$4,G5)</f>
        <v>594.64061075405152</v>
      </c>
    </row>
    <row r="6" spans="1:14" x14ac:dyDescent="0.25">
      <c r="A6">
        <v>20083</v>
      </c>
      <c r="B6">
        <v>14.243000029999999</v>
      </c>
      <c r="C6">
        <v>0.58270001000000005</v>
      </c>
      <c r="D6">
        <v>1307.3079834</v>
      </c>
      <c r="E6">
        <v>1.48570001</v>
      </c>
      <c r="F6">
        <v>900.21099853999999</v>
      </c>
      <c r="G6">
        <v>1.57369995</v>
      </c>
      <c r="H6">
        <v>9.9000003020963209E+37</v>
      </c>
      <c r="J6" s="2">
        <f>TREND(Calibration!$A$2:$A$4,Calibration!$B$2:$B$4,C6)</f>
        <v>381.33436818560818</v>
      </c>
      <c r="K6" s="2">
        <f>TREND(Calibration!$A$2:$A$4,Calibration!$C$2:$C$4,E6)</f>
        <v>578.7314744930593</v>
      </c>
      <c r="L6" s="2">
        <f>TREND(Calibration!$A$2:$A$4,Calibration!$D$2:$D$4,G6)</f>
        <v>597.53508280228482</v>
      </c>
    </row>
    <row r="7" spans="1:14" x14ac:dyDescent="0.25">
      <c r="A7">
        <v>25080</v>
      </c>
      <c r="B7">
        <v>14.227000240000001</v>
      </c>
      <c r="C7">
        <v>0.58319997999999995</v>
      </c>
      <c r="D7">
        <v>608.04101562000005</v>
      </c>
      <c r="E7">
        <v>1.4645999700000001</v>
      </c>
      <c r="F7">
        <v>1270.9239502</v>
      </c>
      <c r="G7">
        <v>1.57369995</v>
      </c>
      <c r="H7">
        <v>9.9000003020963209E+37</v>
      </c>
      <c r="J7" s="2">
        <f>TREND(Calibration!$A$2:$A$4,Calibration!$B$2:$B$4,C7)</f>
        <v>381.6431826597522</v>
      </c>
      <c r="K7" s="2">
        <f>TREND(Calibration!$A$2:$A$4,Calibration!$C$2:$C$4,E7)</f>
        <v>570.21980954952301</v>
      </c>
      <c r="L7" s="2">
        <f>TREND(Calibration!$A$2:$A$4,Calibration!$D$2:$D$4,G7)</f>
        <v>597.53508280228482</v>
      </c>
    </row>
    <row r="8" spans="1:14" x14ac:dyDescent="0.25">
      <c r="A8">
        <v>30084</v>
      </c>
      <c r="B8">
        <v>14.321000099999999</v>
      </c>
      <c r="C8">
        <v>0.57569999000000005</v>
      </c>
      <c r="D8">
        <v>1327.5629882799999</v>
      </c>
      <c r="E8">
        <v>1.4839999699999999</v>
      </c>
      <c r="F8">
        <v>611.22198486000002</v>
      </c>
      <c r="G8">
        <v>1.5850000399999999</v>
      </c>
      <c r="H8">
        <v>9.9000003020963209E+37</v>
      </c>
      <c r="J8" s="2">
        <f>TREND(Calibration!$A$2:$A$4,Calibration!$B$2:$B$4,C8)</f>
        <v>377.01069377454741</v>
      </c>
      <c r="K8" s="2">
        <f>TREND(Calibration!$A$2:$A$4,Calibration!$C$2:$C$4,E8)</f>
        <v>578.04568570447827</v>
      </c>
      <c r="L8" s="2">
        <f>TREND(Calibration!$A$2:$A$4,Calibration!$D$2:$D$4,G8)</f>
        <v>602.20764492005424</v>
      </c>
    </row>
    <row r="9" spans="1:14" x14ac:dyDescent="0.25">
      <c r="A9">
        <v>35084</v>
      </c>
      <c r="B9">
        <v>14.4829998</v>
      </c>
      <c r="C9">
        <v>0.57950002</v>
      </c>
      <c r="D9">
        <v>9.9000003020963209E+37</v>
      </c>
      <c r="E9">
        <v>1.4780999399999999</v>
      </c>
      <c r="F9">
        <v>430.84698486000002</v>
      </c>
      <c r="G9">
        <v>1.57369995</v>
      </c>
      <c r="H9">
        <v>9.9000003020963209E+37</v>
      </c>
      <c r="J9" s="2">
        <f>TREND(Calibration!$A$2:$A$4,Calibration!$B$2:$B$4,C9)</f>
        <v>379.35784313587254</v>
      </c>
      <c r="K9" s="2">
        <f>TREND(Calibration!$A$2:$A$4,Calibration!$C$2:$C$4,E9)</f>
        <v>575.66563910187415</v>
      </c>
      <c r="L9" s="2">
        <f>TREND(Calibration!$A$2:$A$4,Calibration!$D$2:$D$4,G9)</f>
        <v>597.53508280228482</v>
      </c>
    </row>
    <row r="10" spans="1:14" x14ac:dyDescent="0.25">
      <c r="A10">
        <v>40086</v>
      </c>
      <c r="B10">
        <v>14.626000400000001</v>
      </c>
      <c r="C10">
        <v>0.59079999000000005</v>
      </c>
      <c r="D10">
        <v>1048.0030517600001</v>
      </c>
      <c r="E10">
        <v>1.4683999999999999</v>
      </c>
      <c r="F10">
        <v>376.31100464000002</v>
      </c>
      <c r="G10">
        <v>1.5785000300000001</v>
      </c>
      <c r="H10">
        <v>9.9000003020963209E+37</v>
      </c>
      <c r="J10" s="2">
        <f>TREND(Calibration!$A$2:$A$4,Calibration!$B$2:$B$4,C10)</f>
        <v>386.33745049910209</v>
      </c>
      <c r="K10" s="2">
        <f>TREND(Calibration!$A$2:$A$4,Calibration!$C$2:$C$4,E10)</f>
        <v>571.75272522813714</v>
      </c>
      <c r="L10" s="2">
        <f>TREND(Calibration!$A$2:$A$4,Calibration!$D$2:$D$4,G10)</f>
        <v>599.5199052214216</v>
      </c>
    </row>
    <row r="11" spans="1:14" x14ac:dyDescent="0.25">
      <c r="A11">
        <v>45092</v>
      </c>
      <c r="B11">
        <v>14.680999760000001</v>
      </c>
      <c r="C11">
        <v>0.57410002000000004</v>
      </c>
      <c r="D11">
        <v>1312.33300781</v>
      </c>
      <c r="E11">
        <v>1.44350004</v>
      </c>
      <c r="F11">
        <v>554.04998779000005</v>
      </c>
      <c r="G11">
        <v>1.5791000100000001</v>
      </c>
      <c r="H11">
        <v>9.9000003020963209E+37</v>
      </c>
      <c r="J11" s="2">
        <f>TREND(Calibration!$A$2:$A$4,Calibration!$B$2:$B$4,C11)</f>
        <v>376.02244669132978</v>
      </c>
      <c r="K11" s="2">
        <f>TREND(Calibration!$A$2:$A$4,Calibration!$C$2:$C$4,E11)</f>
        <v>561.70818897951119</v>
      </c>
      <c r="L11" s="2">
        <f>TREND(Calibration!$A$2:$A$4,Calibration!$D$2:$D$4,G11)</f>
        <v>599.76799561888026</v>
      </c>
    </row>
    <row r="12" spans="1:14" x14ac:dyDescent="0.25">
      <c r="A12">
        <v>50085</v>
      </c>
      <c r="B12">
        <v>14.661999700000001</v>
      </c>
      <c r="C12">
        <v>0.57730000999999997</v>
      </c>
      <c r="D12">
        <v>837.83099364999998</v>
      </c>
      <c r="E12">
        <v>1.4203000100000001</v>
      </c>
      <c r="F12">
        <v>690.56500243999994</v>
      </c>
      <c r="G12">
        <v>1.5785000300000001</v>
      </c>
      <c r="H12">
        <v>9.9000003020963209E+37</v>
      </c>
      <c r="J12" s="2">
        <f>TREND(Calibration!$A$2:$A$4,Calibration!$B$2:$B$4,C12)</f>
        <v>377.99897174106536</v>
      </c>
      <c r="K12" s="2">
        <f>TREND(Calibration!$A$2:$A$4,Calibration!$C$2:$C$4,E12)</f>
        <v>552.34939714594157</v>
      </c>
      <c r="L12" s="2">
        <f>TREND(Calibration!$A$2:$A$4,Calibration!$D$2:$D$4,G12)</f>
        <v>599.5199052214216</v>
      </c>
    </row>
    <row r="13" spans="1:14" x14ac:dyDescent="0.25">
      <c r="A13">
        <v>55086</v>
      </c>
      <c r="B13">
        <v>14.57699966</v>
      </c>
      <c r="C13">
        <v>0.57679999000000004</v>
      </c>
      <c r="D13">
        <v>9.9000003020963209E+37</v>
      </c>
      <c r="E13">
        <v>1.4025000299999999</v>
      </c>
      <c r="F13">
        <v>805.31597899999997</v>
      </c>
      <c r="G13">
        <v>1.58070004</v>
      </c>
      <c r="H13">
        <v>9.9000003020963209E+37</v>
      </c>
      <c r="J13" s="2">
        <f>TREND(Calibration!$A$2:$A$4,Calibration!$B$2:$B$4,C13)</f>
        <v>377.69012638362091</v>
      </c>
      <c r="K13" s="2">
        <f>TREND(Calibration!$A$2:$A$4,Calibration!$C$2:$C$4,E13)</f>
        <v>545.1689621438444</v>
      </c>
      <c r="L13" s="2">
        <f>TREND(Calibration!$A$2:$A$4,Calibration!$D$2:$D$4,G13)</f>
        <v>600.42960447025177</v>
      </c>
    </row>
    <row r="14" spans="1:14" x14ac:dyDescent="0.25">
      <c r="A14">
        <v>60086</v>
      </c>
      <c r="B14">
        <v>14.50599957</v>
      </c>
      <c r="C14">
        <v>0.58920002000000005</v>
      </c>
      <c r="D14">
        <v>574.65698241999996</v>
      </c>
      <c r="E14">
        <v>1.45270002</v>
      </c>
      <c r="F14">
        <v>9.9000003020963209E+37</v>
      </c>
      <c r="G14">
        <v>1.5822999499999999</v>
      </c>
      <c r="H14">
        <v>1328.0760498</v>
      </c>
      <c r="J14" s="2">
        <f>TREND(Calibration!$A$2:$A$4,Calibration!$B$2:$B$4,C14)</f>
        <v>385.34920341588452</v>
      </c>
      <c r="K14" s="2">
        <f>TREND(Calibration!$A$2:$A$4,Calibration!$C$2:$C$4,E14)</f>
        <v>565.41942115003008</v>
      </c>
      <c r="L14" s="2">
        <f>TREND(Calibration!$A$2:$A$4,Calibration!$D$2:$D$4,G14)</f>
        <v>601.09116370188974</v>
      </c>
    </row>
    <row r="15" spans="1:14" x14ac:dyDescent="0.25">
      <c r="A15">
        <v>65087</v>
      </c>
      <c r="B15">
        <v>14.38899994</v>
      </c>
      <c r="C15">
        <v>0.58969998000000001</v>
      </c>
      <c r="D15">
        <v>959.84600829999999</v>
      </c>
      <c r="E15">
        <v>1.47920001</v>
      </c>
      <c r="F15">
        <v>9.9000003020963209E+37</v>
      </c>
      <c r="G15">
        <v>1.5829000499999999</v>
      </c>
      <c r="H15">
        <v>9.9000003020963209E+37</v>
      </c>
      <c r="J15" s="2">
        <f>TREND(Calibration!$A$2:$A$4,Calibration!$B$2:$B$4,C15)</f>
        <v>385.65801171336847</v>
      </c>
      <c r="K15" s="2">
        <f>TREND(Calibration!$A$2:$A$4,Calibration!$C$2:$C$4,E15)</f>
        <v>576.10940258547112</v>
      </c>
      <c r="L15" s="2">
        <f>TREND(Calibration!$A$2:$A$4,Calibration!$D$2:$D$4,G15)</f>
        <v>601.33930371908195</v>
      </c>
    </row>
    <row r="16" spans="1:14" x14ac:dyDescent="0.25">
      <c r="A16">
        <v>70087</v>
      </c>
      <c r="B16">
        <v>14.291999819999999</v>
      </c>
      <c r="C16">
        <v>0.58969998000000001</v>
      </c>
      <c r="D16">
        <v>1123.35705566</v>
      </c>
      <c r="E16">
        <v>1.4737999399999999</v>
      </c>
      <c r="F16">
        <v>9.9000003020963209E+37</v>
      </c>
      <c r="G16">
        <v>1.57640004</v>
      </c>
      <c r="H16">
        <v>9.9000003020963209E+37</v>
      </c>
      <c r="J16" s="2">
        <f>TREND(Calibration!$A$2:$A$4,Calibration!$B$2:$B$4,C16)</f>
        <v>385.65801171336847</v>
      </c>
      <c r="K16" s="2">
        <f>TREND(Calibration!$A$2:$A$4,Calibration!$C$2:$C$4,E16)</f>
        <v>573.93103768608501</v>
      </c>
      <c r="L16" s="2">
        <f>TREND(Calibration!$A$2:$A$4,Calibration!$D$2:$D$4,G16)</f>
        <v>598.65156402044931</v>
      </c>
    </row>
    <row r="17" spans="1:12" x14ac:dyDescent="0.25">
      <c r="A17">
        <v>75088</v>
      </c>
      <c r="B17">
        <v>14.23400021</v>
      </c>
      <c r="C17">
        <v>0.57239996999999998</v>
      </c>
      <c r="D17">
        <v>1254.2380371100001</v>
      </c>
      <c r="E17">
        <v>1.45809996</v>
      </c>
      <c r="F17">
        <v>1000.08502197</v>
      </c>
      <c r="G17">
        <v>1.5779999499999999</v>
      </c>
      <c r="H17">
        <v>9.9000003020963209E+37</v>
      </c>
      <c r="J17" s="2">
        <f>TREND(Calibration!$A$2:$A$4,Calibration!$B$2:$B$4,C17)</f>
        <v>374.97238359400666</v>
      </c>
      <c r="K17" s="2">
        <f>TREND(Calibration!$A$2:$A$4,Calibration!$C$2:$C$4,E17)</f>
        <v>567.59773360797794</v>
      </c>
      <c r="L17" s="2">
        <f>TREND(Calibration!$A$2:$A$4,Calibration!$D$2:$D$4,G17)</f>
        <v>599.31312325208728</v>
      </c>
    </row>
    <row r="18" spans="1:12" x14ac:dyDescent="0.25">
      <c r="A18">
        <v>80089</v>
      </c>
      <c r="B18">
        <v>14.40600014</v>
      </c>
      <c r="C18">
        <v>0.57509999999999994</v>
      </c>
      <c r="D18">
        <v>313.10299683</v>
      </c>
      <c r="E18">
        <v>1.4878</v>
      </c>
      <c r="F18">
        <v>9.9000003020963209E+37</v>
      </c>
      <c r="G18">
        <v>1.5699000400000001</v>
      </c>
      <c r="H18">
        <v>1261.2159423799999</v>
      </c>
      <c r="J18" s="2">
        <f>TREND(Calibration!$A$2:$A$4,Calibration!$B$2:$B$4,C18)</f>
        <v>376.64010034625824</v>
      </c>
      <c r="K18" s="2">
        <f>TREND(Calibration!$A$2:$A$4,Calibration!$C$2:$C$4,E18)</f>
        <v>579.57860138309252</v>
      </c>
      <c r="L18" s="2">
        <f>TREND(Calibration!$A$2:$A$4,Calibration!$D$2:$D$4,G18)</f>
        <v>595.96382845679443</v>
      </c>
    </row>
    <row r="19" spans="1:12" x14ac:dyDescent="0.25">
      <c r="A19">
        <v>85088</v>
      </c>
      <c r="B19">
        <v>14.55500031</v>
      </c>
      <c r="C19">
        <v>0.58380001999999998</v>
      </c>
      <c r="D19">
        <v>863.14501953000001</v>
      </c>
      <c r="E19">
        <v>1.48459995</v>
      </c>
      <c r="F19">
        <v>1283.3719482399999</v>
      </c>
      <c r="G19">
        <v>1.5769000099999999</v>
      </c>
      <c r="H19">
        <v>9.9000003020963209E+37</v>
      </c>
      <c r="J19" s="2">
        <f>TREND(Calibration!$A$2:$A$4,Calibration!$B$2:$B$4,C19)</f>
        <v>382.01380697134175</v>
      </c>
      <c r="K19" s="2">
        <f>TREND(Calibration!$A$2:$A$4,Calibration!$C$2:$C$4,E19)</f>
        <v>578.2877150434191</v>
      </c>
      <c r="L19" s="2">
        <f>TREND(Calibration!$A$2:$A$4,Calibration!$D$2:$D$4,G19)</f>
        <v>598.85830050502784</v>
      </c>
    </row>
    <row r="20" spans="1:12" x14ac:dyDescent="0.25">
      <c r="A20">
        <v>90088</v>
      </c>
      <c r="B20">
        <v>14.6590004</v>
      </c>
      <c r="C20">
        <v>0.57349998000000002</v>
      </c>
      <c r="D20">
        <v>9.9000003020963209E+37</v>
      </c>
      <c r="E20">
        <v>1.46080005</v>
      </c>
      <c r="F20">
        <v>639.22698975000003</v>
      </c>
      <c r="G20">
        <v>1.5730999699999999</v>
      </c>
      <c r="H20">
        <v>9.9000003020963209E+37</v>
      </c>
      <c r="J20" s="2">
        <f>TREND(Calibration!$A$2:$A$4,Calibration!$B$2:$B$4,C20)</f>
        <v>375.65182237974028</v>
      </c>
      <c r="K20" s="2">
        <f>TREND(Calibration!$A$2:$A$4,Calibration!$C$2:$C$4,E20)</f>
        <v>568.68693824443335</v>
      </c>
      <c r="L20" s="2">
        <f>TREND(Calibration!$A$2:$A$4,Calibration!$D$2:$D$4,G20)</f>
        <v>597.28699240482615</v>
      </c>
    </row>
    <row r="21" spans="1:12" x14ac:dyDescent="0.25">
      <c r="A21">
        <v>95088</v>
      </c>
      <c r="B21">
        <v>14.739999770000001</v>
      </c>
      <c r="C21">
        <v>0.57139998999999997</v>
      </c>
      <c r="D21">
        <v>587.69000243999994</v>
      </c>
      <c r="E21">
        <v>1.3793</v>
      </c>
      <c r="F21">
        <v>797.24102783000001</v>
      </c>
      <c r="G21">
        <v>1.57369995</v>
      </c>
      <c r="H21">
        <v>9.9000003020963209E+37</v>
      </c>
      <c r="J21" s="2">
        <f>TREND(Calibration!$A$2:$A$4,Calibration!$B$2:$B$4,C21)</f>
        <v>374.35472993907814</v>
      </c>
      <c r="K21" s="2">
        <f>TREND(Calibration!$A$2:$A$4,Calibration!$C$2:$C$4,E21)</f>
        <v>535.81017031027488</v>
      </c>
      <c r="L21" s="2">
        <f>TREND(Calibration!$A$2:$A$4,Calibration!$D$2:$D$4,G21)</f>
        <v>597.53508280228482</v>
      </c>
    </row>
    <row r="22" spans="1:12" x14ac:dyDescent="0.25">
      <c r="A22">
        <v>100088</v>
      </c>
      <c r="B22">
        <v>14.680999760000001</v>
      </c>
      <c r="C22">
        <v>0.57999997999999997</v>
      </c>
      <c r="D22">
        <v>903.56402588000003</v>
      </c>
      <c r="E22">
        <v>1.4284000400000001</v>
      </c>
      <c r="F22">
        <v>736.22601318</v>
      </c>
      <c r="G22">
        <v>1.5779999499999999</v>
      </c>
      <c r="H22">
        <v>9.9000003020963209E+37</v>
      </c>
      <c r="J22" s="2">
        <f>TREND(Calibration!$A$2:$A$4,Calibration!$B$2:$B$4,C22)</f>
        <v>379.66665143335649</v>
      </c>
      <c r="K22" s="2">
        <f>TREND(Calibration!$A$2:$A$4,Calibration!$C$2:$C$4,E22)</f>
        <v>555.61691424034484</v>
      </c>
      <c r="L22" s="2">
        <f>TREND(Calibration!$A$2:$A$4,Calibration!$D$2:$D$4,G22)</f>
        <v>599.31312325208728</v>
      </c>
    </row>
    <row r="23" spans="1:12" x14ac:dyDescent="0.25">
      <c r="A23">
        <v>105089</v>
      </c>
      <c r="B23">
        <v>14.602999690000001</v>
      </c>
      <c r="C23">
        <v>0.59509999000000002</v>
      </c>
      <c r="D23">
        <v>1182.77502441</v>
      </c>
      <c r="E23">
        <v>1.44780004</v>
      </c>
      <c r="F23">
        <v>417.95001221000001</v>
      </c>
      <c r="G23">
        <v>1.57529998</v>
      </c>
      <c r="H23">
        <v>9.9000003020963209E+37</v>
      </c>
      <c r="J23" s="2">
        <f>TREND(Calibration!$A$2:$A$4,Calibration!$B$2:$B$4,C23)</f>
        <v>388.9934143345713</v>
      </c>
      <c r="K23" s="2">
        <f>TREND(Calibration!$A$2:$A$4,Calibration!$C$2:$C$4,E23)</f>
        <v>563.44279039530022</v>
      </c>
      <c r="L23" s="2">
        <f>TREND(Calibration!$A$2:$A$4,Calibration!$D$2:$D$4,G23)</f>
        <v>598.19669165365633</v>
      </c>
    </row>
    <row r="24" spans="1:12" x14ac:dyDescent="0.25">
      <c r="A24">
        <v>110089</v>
      </c>
      <c r="B24">
        <v>14.48700047</v>
      </c>
      <c r="C24">
        <v>0.58920002000000005</v>
      </c>
      <c r="D24">
        <v>1270.0989990200001</v>
      </c>
      <c r="E24">
        <v>1.4549000299999999</v>
      </c>
      <c r="F24">
        <v>810.62200928000004</v>
      </c>
      <c r="G24">
        <v>1.57749999</v>
      </c>
      <c r="H24">
        <v>9.9000003020963209E+37</v>
      </c>
      <c r="J24" s="2">
        <f>TREND(Calibration!$A$2:$A$4,Calibration!$B$2:$B$4,C24)</f>
        <v>385.34920341588452</v>
      </c>
      <c r="K24" s="2">
        <f>TREND(Calibration!$A$2:$A$4,Calibration!$C$2:$C$4,E24)</f>
        <v>566.30689567578588</v>
      </c>
      <c r="L24" s="2">
        <f>TREND(Calibration!$A$2:$A$4,Calibration!$D$2:$D$4,G24)</f>
        <v>599.10639090248651</v>
      </c>
    </row>
    <row r="25" spans="1:12" x14ac:dyDescent="0.25">
      <c r="A25">
        <v>115090</v>
      </c>
      <c r="B25">
        <v>14.399000170000001</v>
      </c>
      <c r="C25">
        <v>0.59079999000000005</v>
      </c>
      <c r="D25">
        <v>1031.1719970700001</v>
      </c>
      <c r="E25">
        <v>1.4531999799999999</v>
      </c>
      <c r="F25">
        <v>957.35498046999999</v>
      </c>
      <c r="G25">
        <v>1.5687999699999999</v>
      </c>
      <c r="H25">
        <v>9.9000003020963209E+37</v>
      </c>
      <c r="J25" s="2">
        <f>TREND(Calibration!$A$2:$A$4,Calibration!$B$2:$B$4,C25)</f>
        <v>386.33745049910209</v>
      </c>
      <c r="K25" s="2">
        <f>TREND(Calibration!$A$2:$A$4,Calibration!$C$2:$C$4,E25)</f>
        <v>565.6211028532482</v>
      </c>
      <c r="L25" s="2">
        <f>TREND(Calibration!$A$2:$A$4,Calibration!$D$2:$D$4,G25)</f>
        <v>595.50895195502369</v>
      </c>
    </row>
    <row r="26" spans="1:12" x14ac:dyDescent="0.25">
      <c r="A26">
        <v>120090</v>
      </c>
      <c r="B26">
        <v>14.38300037</v>
      </c>
      <c r="C26">
        <v>0.59780001999999999</v>
      </c>
      <c r="D26">
        <v>1044.57299805</v>
      </c>
      <c r="E26">
        <v>1.4839999699999999</v>
      </c>
      <c r="F26">
        <v>1213.77502441</v>
      </c>
      <c r="G26">
        <v>1.5748000099999999</v>
      </c>
      <c r="H26">
        <v>9.9000003020963209E+37</v>
      </c>
      <c r="J26" s="2">
        <f>TREND(Calibration!$A$2:$A$4,Calibration!$B$2:$B$4,C26)</f>
        <v>390.66113108682293</v>
      </c>
      <c r="K26" s="2">
        <f>TREND(Calibration!$A$2:$A$4,Calibration!$C$2:$C$4,E26)</f>
        <v>578.04568570447827</v>
      </c>
      <c r="L26" s="2">
        <f>TREND(Calibration!$A$2:$A$4,Calibration!$D$2:$D$4,G26)</f>
        <v>597.9899551690778</v>
      </c>
    </row>
    <row r="27" spans="1:12" x14ac:dyDescent="0.25">
      <c r="A27">
        <v>125107</v>
      </c>
      <c r="B27">
        <v>14.39000034</v>
      </c>
      <c r="C27">
        <v>0.60000001999999997</v>
      </c>
      <c r="D27">
        <v>932.63800048999997</v>
      </c>
      <c r="E27">
        <v>1.4623999599999999</v>
      </c>
      <c r="F27">
        <v>9.9000003020963209E+37</v>
      </c>
      <c r="G27">
        <v>1.57210004</v>
      </c>
      <c r="H27">
        <v>9.9000003020963209E+37</v>
      </c>
      <c r="J27" s="2">
        <f>TREND(Calibration!$A$2:$A$4,Calibration!$B$2:$B$4,C27)</f>
        <v>392.01999630496994</v>
      </c>
      <c r="K27" s="2">
        <f>TREND(Calibration!$A$2:$A$4,Calibration!$C$2:$C$4,E27)</f>
        <v>569.33233502376709</v>
      </c>
      <c r="L27" s="2">
        <f>TREND(Calibration!$A$2:$A$4,Calibration!$D$2:$D$4,G27)</f>
        <v>596.87352357064685</v>
      </c>
    </row>
    <row r="28" spans="1:12" x14ac:dyDescent="0.25">
      <c r="A28">
        <v>130091</v>
      </c>
      <c r="B28">
        <v>14.43500042</v>
      </c>
      <c r="C28">
        <v>0.60540002999999998</v>
      </c>
      <c r="D28">
        <v>583.44799805000002</v>
      </c>
      <c r="E28">
        <v>1.4586000400000001</v>
      </c>
      <c r="F28">
        <v>9.9000003020963209E+37</v>
      </c>
      <c r="G28">
        <v>1.5748000099999999</v>
      </c>
      <c r="H28">
        <v>9.9000003020963209E+37</v>
      </c>
      <c r="J28" s="2">
        <f>TREND(Calibration!$A$2:$A$4,Calibration!$B$2:$B$4,C28)</f>
        <v>395.35539892617277</v>
      </c>
      <c r="K28" s="2">
        <f>TREND(Calibration!$A$2:$A$4,Calibration!$C$2:$C$4,E28)</f>
        <v>567.79946371867754</v>
      </c>
      <c r="L28" s="2">
        <f>TREND(Calibration!$A$2:$A$4,Calibration!$D$2:$D$4,G28)</f>
        <v>597.9899551690778</v>
      </c>
    </row>
    <row r="29" spans="1:12" x14ac:dyDescent="0.25">
      <c r="A29">
        <v>135090</v>
      </c>
      <c r="B29">
        <v>14.41300011</v>
      </c>
      <c r="C29">
        <v>0.59240000999999998</v>
      </c>
      <c r="D29">
        <v>719.58300781000003</v>
      </c>
      <c r="E29">
        <v>1.43429995</v>
      </c>
      <c r="F29">
        <v>9.9000003020963209E+37</v>
      </c>
      <c r="G29">
        <v>1.5748000099999999</v>
      </c>
      <c r="H29">
        <v>9.9000003020963209E+37</v>
      </c>
      <c r="J29" s="2">
        <f>TREND(Calibration!$A$2:$A$4,Calibration!$B$2:$B$4,C29)</f>
        <v>387.3257284656201</v>
      </c>
      <c r="K29" s="2">
        <f>TREND(Calibration!$A$2:$A$4,Calibration!$C$2:$C$4,E29)</f>
        <v>557.99691243546761</v>
      </c>
      <c r="L29" s="2">
        <f>TREND(Calibration!$A$2:$A$4,Calibration!$D$2:$D$4,G29)</f>
        <v>597.9899551690778</v>
      </c>
    </row>
    <row r="30" spans="1:12" x14ac:dyDescent="0.25">
      <c r="A30">
        <v>140090</v>
      </c>
      <c r="B30">
        <v>14.38399982</v>
      </c>
      <c r="C30">
        <v>0.58920002000000005</v>
      </c>
      <c r="D30">
        <v>1028.61901855</v>
      </c>
      <c r="E30">
        <v>1.43649995</v>
      </c>
      <c r="F30">
        <v>9.9000003020963209E+37</v>
      </c>
      <c r="G30">
        <v>1.57640004</v>
      </c>
      <c r="H30">
        <v>9.9000003020963209E+37</v>
      </c>
      <c r="J30" s="2">
        <f>TREND(Calibration!$A$2:$A$4,Calibration!$B$2:$B$4,C30)</f>
        <v>385.34920341588452</v>
      </c>
      <c r="K30" s="2">
        <f>TREND(Calibration!$A$2:$A$4,Calibration!$C$2:$C$4,E30)</f>
        <v>558.88438292726676</v>
      </c>
      <c r="L30" s="2">
        <f>TREND(Calibration!$A$2:$A$4,Calibration!$D$2:$D$4,G30)</f>
        <v>598.65156402044931</v>
      </c>
    </row>
    <row r="31" spans="1:12" x14ac:dyDescent="0.25">
      <c r="A31">
        <v>145090</v>
      </c>
      <c r="B31">
        <v>14.29899979</v>
      </c>
      <c r="C31">
        <v>0.58969998000000001</v>
      </c>
      <c r="D31">
        <v>1325.9279785199999</v>
      </c>
      <c r="E31">
        <v>1.4883999800000001</v>
      </c>
      <c r="F31">
        <v>767.16802978999999</v>
      </c>
      <c r="G31">
        <v>1.5699000400000001</v>
      </c>
      <c r="H31">
        <v>9.9000003020963209E+37</v>
      </c>
      <c r="J31" s="2">
        <f>TREND(Calibration!$A$2:$A$4,Calibration!$B$2:$B$4,C31)</f>
        <v>385.65801171336847</v>
      </c>
      <c r="K31" s="2">
        <f>TREND(Calibration!$A$2:$A$4,Calibration!$C$2:$C$4,E31)</f>
        <v>579.82063072203334</v>
      </c>
      <c r="L31" s="2">
        <f>TREND(Calibration!$A$2:$A$4,Calibration!$D$2:$D$4,G31)</f>
        <v>595.96382845679443</v>
      </c>
    </row>
    <row r="32" spans="1:12" x14ac:dyDescent="0.25">
      <c r="A32">
        <v>150090</v>
      </c>
      <c r="B32">
        <v>14.26299953</v>
      </c>
      <c r="C32">
        <v>0.59670000999999995</v>
      </c>
      <c r="D32">
        <v>1178.2030029299999</v>
      </c>
      <c r="E32">
        <v>1.4576</v>
      </c>
      <c r="F32">
        <v>407.81698607999999</v>
      </c>
      <c r="G32">
        <v>1.56939995</v>
      </c>
      <c r="H32">
        <v>9.9000003020963209E+37</v>
      </c>
      <c r="J32" s="2">
        <f>TREND(Calibration!$A$2:$A$4,Calibration!$B$2:$B$4,C32)</f>
        <v>389.98169230108931</v>
      </c>
      <c r="K32" s="2">
        <f>TREND(Calibration!$A$2:$A$4,Calibration!$C$2:$C$4,E32)</f>
        <v>567.39605190475993</v>
      </c>
      <c r="L32" s="2">
        <f>TREND(Calibration!$A$2:$A$4,Calibration!$D$2:$D$4,G32)</f>
        <v>595.75704235248236</v>
      </c>
    </row>
    <row r="33" spans="1:12" x14ac:dyDescent="0.25">
      <c r="A33">
        <v>155090</v>
      </c>
      <c r="B33">
        <v>14.230999949999999</v>
      </c>
      <c r="C33">
        <v>0.59939998000000005</v>
      </c>
      <c r="D33">
        <v>876.85601807</v>
      </c>
      <c r="E33">
        <v>1.4716000600000001</v>
      </c>
      <c r="F33">
        <v>609.88299560999997</v>
      </c>
      <c r="G33">
        <v>1.5656000400000001</v>
      </c>
      <c r="H33">
        <v>9.9000003020963209E+37</v>
      </c>
      <c r="J33" s="2">
        <f>TREND(Calibration!$A$2:$A$4,Calibration!$B$2:$B$4,C33)</f>
        <v>391.6493719933805</v>
      </c>
      <c r="K33" s="2">
        <f>TREND(Calibration!$A$2:$A$4,Calibration!$C$2:$C$4,E33)</f>
        <v>573.04361560176744</v>
      </c>
      <c r="L33" s="2">
        <f>TREND(Calibration!$A$2:$A$4,Calibration!$D$2:$D$4,G33)</f>
        <v>594.18578800699197</v>
      </c>
    </row>
    <row r="34" spans="1:12" x14ac:dyDescent="0.25">
      <c r="A34">
        <v>160091</v>
      </c>
      <c r="B34">
        <v>14.2670002</v>
      </c>
      <c r="C34">
        <v>0.61189996999999996</v>
      </c>
      <c r="D34">
        <v>833.23901366999996</v>
      </c>
      <c r="E34">
        <v>1.44239998</v>
      </c>
      <c r="F34">
        <v>1243.4439697299999</v>
      </c>
      <c r="G34">
        <v>1.56500006</v>
      </c>
      <c r="H34">
        <v>9.9000003020963209E+37</v>
      </c>
      <c r="J34" s="2">
        <f>TREND(Calibration!$A$2:$A$4,Calibration!$B$2:$B$4,C34)</f>
        <v>399.37019091982853</v>
      </c>
      <c r="K34" s="2">
        <f>TREND(Calibration!$A$2:$A$4,Calibration!$C$2:$C$4,E34)</f>
        <v>561.26442952987099</v>
      </c>
      <c r="L34" s="2">
        <f>TREND(Calibration!$A$2:$A$4,Calibration!$D$2:$D$4,G34)</f>
        <v>593.9376976095333</v>
      </c>
    </row>
    <row r="35" spans="1:12" x14ac:dyDescent="0.25">
      <c r="A35">
        <v>165092</v>
      </c>
      <c r="B35">
        <v>14.30000019</v>
      </c>
      <c r="C35">
        <v>0.59890001999999998</v>
      </c>
      <c r="D35">
        <v>997.94201659999999</v>
      </c>
      <c r="E35">
        <v>1.42999995</v>
      </c>
      <c r="F35">
        <v>1034.06604004</v>
      </c>
      <c r="G35">
        <v>1.5726000099999999</v>
      </c>
      <c r="H35">
        <v>9.9000003020963209E+37</v>
      </c>
      <c r="J35" s="2">
        <f>TREND(Calibration!$A$2:$A$4,Calibration!$B$2:$B$4,C35)</f>
        <v>391.34056369589644</v>
      </c>
      <c r="K35" s="2">
        <f>TREND(Calibration!$A$2:$A$4,Calibration!$C$2:$C$4,E35)</f>
        <v>556.26231101967858</v>
      </c>
      <c r="L35" s="2">
        <f>TREND(Calibration!$A$2:$A$4,Calibration!$D$2:$D$4,G35)</f>
        <v>597.08026005522538</v>
      </c>
    </row>
    <row r="36" spans="1:12" x14ac:dyDescent="0.25">
      <c r="A36">
        <v>170092</v>
      </c>
      <c r="B36">
        <v>14.385000229999999</v>
      </c>
      <c r="C36">
        <v>0.60210001000000002</v>
      </c>
      <c r="D36">
        <v>701.40600586000005</v>
      </c>
      <c r="E36">
        <v>1.43110001</v>
      </c>
      <c r="F36">
        <v>9.9000003020963209E+37</v>
      </c>
      <c r="G36">
        <v>1.57369995</v>
      </c>
      <c r="H36">
        <v>9.9000003020963209E+37</v>
      </c>
      <c r="J36" s="2">
        <f>TREND(Calibration!$A$2:$A$4,Calibration!$B$2:$B$4,C36)</f>
        <v>393.31708874563208</v>
      </c>
      <c r="K36" s="2">
        <f>TREND(Calibration!$A$2:$A$4,Calibration!$C$2:$C$4,E36)</f>
        <v>556.70607046931877</v>
      </c>
      <c r="L36" s="2">
        <f>TREND(Calibration!$A$2:$A$4,Calibration!$D$2:$D$4,G36)</f>
        <v>597.53508280228482</v>
      </c>
    </row>
    <row r="37" spans="1:12" x14ac:dyDescent="0.25">
      <c r="A37">
        <v>175092</v>
      </c>
      <c r="B37">
        <v>14.352999690000001</v>
      </c>
      <c r="C37">
        <v>0.60589999000000005</v>
      </c>
      <c r="D37">
        <v>9.9000003020963209E+37</v>
      </c>
      <c r="E37">
        <v>1.43219995</v>
      </c>
      <c r="F37">
        <v>583.12402343999997</v>
      </c>
      <c r="G37">
        <v>1.5709999800000001</v>
      </c>
      <c r="H37">
        <v>9.9000003020963209E+37</v>
      </c>
      <c r="J37" s="2">
        <f>TREND(Calibration!$A$2:$A$4,Calibration!$B$2:$B$4,C37)</f>
        <v>395.66420722365683</v>
      </c>
      <c r="K37" s="2">
        <f>TREND(Calibration!$A$2:$A$4,Calibration!$C$2:$C$4,E37)</f>
        <v>557.14978151147761</v>
      </c>
      <c r="L37" s="2">
        <f>TREND(Calibration!$A$2:$A$4,Calibration!$D$2:$D$4,G37)</f>
        <v>596.41865120385387</v>
      </c>
    </row>
    <row r="38" spans="1:12" x14ac:dyDescent="0.25">
      <c r="A38">
        <v>180093</v>
      </c>
      <c r="B38">
        <v>14.355999949999999</v>
      </c>
      <c r="C38">
        <v>0.60320001999999995</v>
      </c>
      <c r="D38">
        <v>1194.8210449200001</v>
      </c>
      <c r="E38">
        <v>1.4327000400000001</v>
      </c>
      <c r="F38">
        <v>763.17297363</v>
      </c>
      <c r="G38">
        <v>1.5656000400000001</v>
      </c>
      <c r="H38">
        <v>9.9000003020963209E+37</v>
      </c>
      <c r="J38" s="2">
        <f>TREND(Calibration!$A$2:$A$4,Calibration!$B$2:$B$4,C38)</f>
        <v>393.99652753136564</v>
      </c>
      <c r="K38" s="2">
        <f>TREND(Calibration!$A$2:$A$4,Calibration!$C$2:$C$4,E38)</f>
        <v>557.35151565613398</v>
      </c>
      <c r="L38" s="2">
        <f>TREND(Calibration!$A$2:$A$4,Calibration!$D$2:$D$4,G38)</f>
        <v>594.18578800699197</v>
      </c>
    </row>
    <row r="39" spans="1:12" x14ac:dyDescent="0.25">
      <c r="A39">
        <v>185093</v>
      </c>
      <c r="B39">
        <v>14.31299973</v>
      </c>
      <c r="C39">
        <v>0.59729999</v>
      </c>
      <c r="D39">
        <v>870.57000731999995</v>
      </c>
      <c r="E39">
        <v>1.4337999800000001</v>
      </c>
      <c r="F39">
        <v>932.66998291000004</v>
      </c>
      <c r="G39">
        <v>1.5666999800000001</v>
      </c>
      <c r="H39">
        <v>9.9000003020963209E+37</v>
      </c>
      <c r="J39" s="2">
        <f>TREND(Calibration!$A$2:$A$4,Calibration!$B$2:$B$4,C39)</f>
        <v>390.35227955271836</v>
      </c>
      <c r="K39" s="2">
        <f>TREND(Calibration!$A$2:$A$4,Calibration!$C$2:$C$4,E39)</f>
        <v>557.79522669829282</v>
      </c>
      <c r="L39" s="2">
        <f>TREND(Calibration!$A$2:$A$4,Calibration!$D$2:$D$4,G39)</f>
        <v>594.64061075405152</v>
      </c>
    </row>
    <row r="40" spans="1:12" x14ac:dyDescent="0.25">
      <c r="A40">
        <v>190092</v>
      </c>
      <c r="B40">
        <v>14.22000027</v>
      </c>
      <c r="C40">
        <v>0.59189999000000004</v>
      </c>
      <c r="D40">
        <v>436.42098999000001</v>
      </c>
      <c r="E40">
        <v>1.48889995</v>
      </c>
      <c r="F40">
        <v>9.9000003020963209E+37</v>
      </c>
      <c r="G40">
        <v>1.5699000400000001</v>
      </c>
      <c r="H40">
        <v>9.9000003020963209E+37</v>
      </c>
      <c r="J40" s="2">
        <f>TREND(Calibration!$A$2:$A$4,Calibration!$B$2:$B$4,C40)</f>
        <v>387.01688310817565</v>
      </c>
      <c r="K40" s="2">
        <f>TREND(Calibration!$A$2:$A$4,Calibration!$C$2:$C$4,E40)</f>
        <v>580.02231645920813</v>
      </c>
      <c r="L40" s="2">
        <f>TREND(Calibration!$A$2:$A$4,Calibration!$D$2:$D$4,G40)</f>
        <v>595.96382845679443</v>
      </c>
    </row>
    <row r="41" spans="1:12" x14ac:dyDescent="0.25">
      <c r="A41">
        <v>195093</v>
      </c>
      <c r="B41">
        <v>14.20100021</v>
      </c>
      <c r="C41">
        <v>0.59460002000000001</v>
      </c>
      <c r="D41">
        <v>949.68499756000006</v>
      </c>
      <c r="E41">
        <v>1.53639996</v>
      </c>
      <c r="F41">
        <v>1372.0319824200001</v>
      </c>
      <c r="G41">
        <v>1.5687999699999999</v>
      </c>
      <c r="H41">
        <v>9.9000003020963209E+37</v>
      </c>
      <c r="J41" s="2">
        <f>TREND(Calibration!$A$2:$A$4,Calibration!$B$2:$B$4,C41)</f>
        <v>388.68459986042723</v>
      </c>
      <c r="K41" s="2">
        <f>TREND(Calibration!$A$2:$A$4,Calibration!$C$2:$C$4,E41)</f>
        <v>599.18361520246299</v>
      </c>
      <c r="L41" s="2">
        <f>TREND(Calibration!$A$2:$A$4,Calibration!$D$2:$D$4,G41)</f>
        <v>595.50895195502369</v>
      </c>
    </row>
    <row r="42" spans="1:12" x14ac:dyDescent="0.25">
      <c r="A42">
        <v>200092</v>
      </c>
      <c r="B42">
        <v>14.29800034</v>
      </c>
      <c r="C42">
        <v>0.59299999000000003</v>
      </c>
      <c r="D42">
        <v>1041.1319580100001</v>
      </c>
      <c r="E42">
        <v>1.50619996</v>
      </c>
      <c r="F42">
        <v>9.9000003020963209E+37</v>
      </c>
      <c r="G42">
        <v>1.5687999699999999</v>
      </c>
      <c r="H42">
        <v>9.9000003020963209E+37</v>
      </c>
      <c r="J42" s="2">
        <f>TREND(Calibration!$A$2:$A$4,Calibration!$B$2:$B$4,C42)</f>
        <v>387.69631571724915</v>
      </c>
      <c r="K42" s="2">
        <f>TREND(Calibration!$A$2:$A$4,Calibration!$C$2:$C$4,E42)</f>
        <v>587.0010657241304</v>
      </c>
      <c r="L42" s="2">
        <f>TREND(Calibration!$A$2:$A$4,Calibration!$D$2:$D$4,G42)</f>
        <v>595.50895195502369</v>
      </c>
    </row>
    <row r="43" spans="1:12" x14ac:dyDescent="0.25">
      <c r="A43">
        <v>205092</v>
      </c>
      <c r="B43">
        <v>14.385000229999999</v>
      </c>
      <c r="C43">
        <v>0.58270001000000005</v>
      </c>
      <c r="D43">
        <v>9.9000003020963209E+37</v>
      </c>
      <c r="E43">
        <v>1.4830000400000001</v>
      </c>
      <c r="F43">
        <v>783.52502441000001</v>
      </c>
      <c r="G43">
        <v>1.5656000400000001</v>
      </c>
      <c r="H43">
        <v>9.9000003020963209E+37</v>
      </c>
      <c r="J43" s="2">
        <f>TREND(Calibration!$A$2:$A$4,Calibration!$B$2:$B$4,C43)</f>
        <v>381.33436818560818</v>
      </c>
      <c r="K43" s="2">
        <f>TREND(Calibration!$A$2:$A$4,Calibration!$C$2:$C$4,E43)</f>
        <v>577.64231826408536</v>
      </c>
      <c r="L43" s="2">
        <f>TREND(Calibration!$A$2:$A$4,Calibration!$D$2:$D$4,G43)</f>
        <v>594.18578800699197</v>
      </c>
    </row>
    <row r="44" spans="1:12" x14ac:dyDescent="0.25">
      <c r="A44">
        <v>210092</v>
      </c>
      <c r="B44">
        <v>14.385000229999999</v>
      </c>
      <c r="C44">
        <v>0.58109999000000001</v>
      </c>
      <c r="D44">
        <v>1180.6479492200001</v>
      </c>
      <c r="E44">
        <v>1.47650003</v>
      </c>
      <c r="F44">
        <v>529.88397216999999</v>
      </c>
      <c r="G44">
        <v>1.56449997</v>
      </c>
      <c r="H44">
        <v>9.9000003020963209E+37</v>
      </c>
      <c r="J44" s="2">
        <f>TREND(Calibration!$A$2:$A$4,Calibration!$B$2:$B$4,C44)</f>
        <v>380.34609021909012</v>
      </c>
      <c r="K44" s="2">
        <f>TREND(Calibration!$A$2:$A$4,Calibration!$C$2:$C$4,E44)</f>
        <v>575.02024232254041</v>
      </c>
      <c r="L44" s="2">
        <f>TREND(Calibration!$A$2:$A$4,Calibration!$D$2:$D$4,G44)</f>
        <v>593.73091150522123</v>
      </c>
    </row>
    <row r="45" spans="1:12" x14ac:dyDescent="0.25">
      <c r="A45">
        <v>215092</v>
      </c>
      <c r="B45">
        <v>14.324000359999999</v>
      </c>
      <c r="C45">
        <v>0.57779997999999999</v>
      </c>
      <c r="D45">
        <v>1188.6030273399999</v>
      </c>
      <c r="E45">
        <v>1.4759000499999999</v>
      </c>
      <c r="F45">
        <v>348.66299437999999</v>
      </c>
      <c r="G45">
        <v>1.56830001</v>
      </c>
      <c r="H45">
        <v>9.9000003020963209E+37</v>
      </c>
      <c r="J45" s="2">
        <f>TREND(Calibration!$A$2:$A$4,Calibration!$B$2:$B$4,C45)</f>
        <v>378.30778621520949</v>
      </c>
      <c r="K45" s="2">
        <f>TREND(Calibration!$A$2:$A$4,Calibration!$C$2:$C$4,E45)</f>
        <v>574.77821298359959</v>
      </c>
      <c r="L45" s="2">
        <f>TREND(Calibration!$A$2:$A$4,Calibration!$D$2:$D$4,G45)</f>
        <v>595.30221960542292</v>
      </c>
    </row>
    <row r="46" spans="1:12" x14ac:dyDescent="0.25">
      <c r="A46">
        <v>220092</v>
      </c>
      <c r="B46">
        <v>14.23700047</v>
      </c>
      <c r="C46">
        <v>0.58490001999999996</v>
      </c>
      <c r="D46">
        <v>934.84600829999999</v>
      </c>
      <c r="E46">
        <v>1.5024000399999999</v>
      </c>
      <c r="F46">
        <v>337.04000853999997</v>
      </c>
      <c r="G46">
        <v>1.5730999699999999</v>
      </c>
      <c r="H46">
        <v>9.9000003020963209E+37</v>
      </c>
      <c r="J46" s="2">
        <f>TREND(Calibration!$A$2:$A$4,Calibration!$B$2:$B$4,C46)</f>
        <v>382.69323958041525</v>
      </c>
      <c r="K46" s="2">
        <f>TREND(Calibration!$A$2:$A$4,Calibration!$C$2:$C$4,E46)</f>
        <v>585.46819441904074</v>
      </c>
      <c r="L46" s="2">
        <f>TREND(Calibration!$A$2:$A$4,Calibration!$D$2:$D$4,G46)</f>
        <v>597.28699240482615</v>
      </c>
    </row>
    <row r="47" spans="1:12" x14ac:dyDescent="0.25">
      <c r="A47">
        <v>225092</v>
      </c>
      <c r="B47">
        <v>14.17199993</v>
      </c>
      <c r="C47">
        <v>0.58859998000000002</v>
      </c>
      <c r="D47">
        <v>770.63897704999999</v>
      </c>
      <c r="E47">
        <v>1.50349998</v>
      </c>
      <c r="F47">
        <v>799.57202147999999</v>
      </c>
      <c r="G47">
        <v>1.56939995</v>
      </c>
      <c r="H47">
        <v>9.9000003020963209E+37</v>
      </c>
      <c r="J47" s="2">
        <f>TREND(Calibration!$A$2:$A$4,Calibration!$B$2:$B$4,C47)</f>
        <v>384.97857910429497</v>
      </c>
      <c r="K47" s="2">
        <f>TREND(Calibration!$A$2:$A$4,Calibration!$C$2:$C$4,E47)</f>
        <v>585.91190546119958</v>
      </c>
      <c r="L47" s="2">
        <f>TREND(Calibration!$A$2:$A$4,Calibration!$D$2:$D$4,G47)</f>
        <v>595.75704235248236</v>
      </c>
    </row>
    <row r="48" spans="1:12" x14ac:dyDescent="0.25">
      <c r="A48">
        <v>230092</v>
      </c>
      <c r="B48">
        <v>14.09000015</v>
      </c>
      <c r="C48">
        <v>0.59399997999999998</v>
      </c>
      <c r="D48">
        <v>855.66998291000004</v>
      </c>
      <c r="E48">
        <v>1.5666999800000001</v>
      </c>
      <c r="F48">
        <v>9.9000003020963209E+37</v>
      </c>
      <c r="G48">
        <v>1.57640004</v>
      </c>
      <c r="H48">
        <v>9.9000003020963209E+37</v>
      </c>
      <c r="J48" s="2">
        <f>TREND(Calibration!$A$2:$A$4,Calibration!$B$2:$B$4,C48)</f>
        <v>388.31397554883767</v>
      </c>
      <c r="K48" s="2">
        <f>TREND(Calibration!$A$2:$A$4,Calibration!$C$2:$C$4,E48)</f>
        <v>611.40651231651827</v>
      </c>
      <c r="L48" s="2">
        <f>TREND(Calibration!$A$2:$A$4,Calibration!$D$2:$D$4,G48)</f>
        <v>598.65156402044931</v>
      </c>
    </row>
    <row r="49" spans="1:12" x14ac:dyDescent="0.25">
      <c r="A49">
        <v>235092</v>
      </c>
      <c r="B49">
        <v>14.01599979</v>
      </c>
      <c r="C49">
        <v>0.58050000999999996</v>
      </c>
      <c r="D49">
        <v>9.9000003020963209E+37</v>
      </c>
      <c r="E49">
        <v>1.4619</v>
      </c>
      <c r="F49">
        <v>977.88000488</v>
      </c>
      <c r="G49">
        <v>1.57529998</v>
      </c>
      <c r="H49">
        <v>9.9000003020963209E+37</v>
      </c>
      <c r="J49" s="2">
        <f>TREND(Calibration!$A$2:$A$4,Calibration!$B$2:$B$4,C49)</f>
        <v>379.97550296746107</v>
      </c>
      <c r="K49" s="2">
        <f>TREND(Calibration!$A$2:$A$4,Calibration!$C$2:$C$4,E49)</f>
        <v>569.13065332054896</v>
      </c>
      <c r="L49" s="2">
        <f>TREND(Calibration!$A$2:$A$4,Calibration!$D$2:$D$4,G49)</f>
        <v>598.19669165365633</v>
      </c>
    </row>
    <row r="50" spans="1:12" x14ac:dyDescent="0.25">
      <c r="A50">
        <v>240103</v>
      </c>
      <c r="B50">
        <v>14.10700035</v>
      </c>
      <c r="C50">
        <v>0.59350002000000002</v>
      </c>
      <c r="D50">
        <v>45.745998380000003</v>
      </c>
      <c r="E50">
        <v>1.4694999500000001</v>
      </c>
      <c r="F50">
        <v>1339.8669433600001</v>
      </c>
      <c r="G50">
        <v>1.57369995</v>
      </c>
      <c r="H50">
        <v>9.9000003020963209E+37</v>
      </c>
      <c r="J50" s="2">
        <f>TREND(Calibration!$A$2:$A$4,Calibration!$B$2:$B$4,C50)</f>
        <v>388.00516725135373</v>
      </c>
      <c r="K50" s="2">
        <f>TREND(Calibration!$A$2:$A$4,Calibration!$C$2:$C$4,E50)</f>
        <v>572.19644030425275</v>
      </c>
      <c r="L50" s="2">
        <f>TREND(Calibration!$A$2:$A$4,Calibration!$D$2:$D$4,G50)</f>
        <v>597.53508280228482</v>
      </c>
    </row>
    <row r="51" spans="1:12" x14ac:dyDescent="0.25">
      <c r="A51">
        <v>245093</v>
      </c>
      <c r="B51">
        <v>14.20400047</v>
      </c>
      <c r="C51">
        <v>0.59670000999999995</v>
      </c>
      <c r="D51">
        <v>742.69500731999995</v>
      </c>
      <c r="E51">
        <v>1.4678000200000001</v>
      </c>
      <c r="F51">
        <v>9.9000003020963209E+37</v>
      </c>
      <c r="G51">
        <v>1.57959998</v>
      </c>
      <c r="H51">
        <v>9.9000003020963209E+37</v>
      </c>
      <c r="J51" s="2">
        <f>TREND(Calibration!$A$2:$A$4,Calibration!$B$2:$B$4,C51)</f>
        <v>389.98169230108931</v>
      </c>
      <c r="K51" s="2">
        <f>TREND(Calibration!$A$2:$A$4,Calibration!$C$2:$C$4,E51)</f>
        <v>571.51069588919643</v>
      </c>
      <c r="L51" s="2">
        <f>TREND(Calibration!$A$2:$A$4,Calibration!$D$2:$D$4,G51)</f>
        <v>599.97473210345879</v>
      </c>
    </row>
    <row r="52" spans="1:12" x14ac:dyDescent="0.25">
      <c r="A52">
        <v>250092</v>
      </c>
      <c r="B52">
        <v>14.30500031</v>
      </c>
      <c r="C52">
        <v>0.59509999000000002</v>
      </c>
      <c r="D52">
        <v>1300.4210205100001</v>
      </c>
      <c r="E52">
        <v>1.43649995</v>
      </c>
      <c r="F52">
        <v>1222.5959472699999</v>
      </c>
      <c r="G52">
        <v>1.58179998</v>
      </c>
      <c r="H52">
        <v>9.9000003020963209E+37</v>
      </c>
      <c r="J52" s="2">
        <f>TREND(Calibration!$A$2:$A$4,Calibration!$B$2:$B$4,C52)</f>
        <v>388.9934143345713</v>
      </c>
      <c r="K52" s="2">
        <f>TREND(Calibration!$A$2:$A$4,Calibration!$C$2:$C$4,E52)</f>
        <v>558.88438292726676</v>
      </c>
      <c r="L52" s="2">
        <f>TREND(Calibration!$A$2:$A$4,Calibration!$D$2:$D$4,G52)</f>
        <v>600.88442721731121</v>
      </c>
    </row>
    <row r="53" spans="1:12" x14ac:dyDescent="0.25">
      <c r="A53">
        <v>255092</v>
      </c>
      <c r="B53">
        <v>14.35700035</v>
      </c>
      <c r="C53">
        <v>0.60049998999999998</v>
      </c>
      <c r="D53">
        <v>751.40197753999996</v>
      </c>
      <c r="E53">
        <v>1.4121999700000001</v>
      </c>
      <c r="F53">
        <v>9.9000003020963209E+37</v>
      </c>
      <c r="G53">
        <v>1.57529998</v>
      </c>
      <c r="H53">
        <v>9.9000003020963209E+37</v>
      </c>
      <c r="J53" s="2">
        <f>TREND(Calibration!$A$2:$A$4,Calibration!$B$2:$B$4,C53)</f>
        <v>392.32881077911406</v>
      </c>
      <c r="K53" s="2">
        <f>TREND(Calibration!$A$2:$A$4,Calibration!$C$2:$C$4,E53)</f>
        <v>549.08187601758152</v>
      </c>
      <c r="L53" s="2">
        <f>TREND(Calibration!$A$2:$A$4,Calibration!$D$2:$D$4,G53)</f>
        <v>598.19669165365633</v>
      </c>
    </row>
    <row r="54" spans="1:12" x14ac:dyDescent="0.25">
      <c r="A54">
        <v>260092</v>
      </c>
      <c r="B54">
        <v>14.35700035</v>
      </c>
      <c r="C54">
        <v>0.59619999000000001</v>
      </c>
      <c r="D54">
        <v>795.18902588000003</v>
      </c>
      <c r="E54">
        <v>1.4289000000000001</v>
      </c>
      <c r="F54">
        <v>9.9000003020963209E+37</v>
      </c>
      <c r="G54">
        <v>1.57369995</v>
      </c>
      <c r="H54">
        <v>9.9000003020963209E+37</v>
      </c>
      <c r="J54" s="2">
        <f>TREND(Calibration!$A$2:$A$4,Calibration!$B$2:$B$4,C54)</f>
        <v>389.67284694364486</v>
      </c>
      <c r="K54" s="2">
        <f>TREND(Calibration!$A$2:$A$4,Calibration!$C$2:$C$4,E54)</f>
        <v>555.81859594356297</v>
      </c>
      <c r="L54" s="2">
        <f>TREND(Calibration!$A$2:$A$4,Calibration!$D$2:$D$4,G54)</f>
        <v>597.53508280228482</v>
      </c>
    </row>
    <row r="55" spans="1:12" x14ac:dyDescent="0.25">
      <c r="A55">
        <v>265092</v>
      </c>
      <c r="B55">
        <v>14.239999770000001</v>
      </c>
      <c r="C55">
        <v>0.58270001000000005</v>
      </c>
      <c r="D55">
        <v>853.73297118999994</v>
      </c>
      <c r="E55">
        <v>1.4213999500000001</v>
      </c>
      <c r="F55">
        <v>9.9000003020963209E+37</v>
      </c>
      <c r="G55">
        <v>1.5730999699999999</v>
      </c>
      <c r="H55">
        <v>9.9000003020963209E+37</v>
      </c>
      <c r="J55" s="2">
        <f>TREND(Calibration!$A$2:$A$4,Calibration!$B$2:$B$4,C55)</f>
        <v>381.33436818560818</v>
      </c>
      <c r="K55" s="2">
        <f>TREND(Calibration!$A$2:$A$4,Calibration!$C$2:$C$4,E55)</f>
        <v>552.7931081881004</v>
      </c>
      <c r="L55" s="2">
        <f>TREND(Calibration!$A$2:$A$4,Calibration!$D$2:$D$4,G55)</f>
        <v>597.28699240482615</v>
      </c>
    </row>
    <row r="56" spans="1:12" x14ac:dyDescent="0.25">
      <c r="A56">
        <v>270093</v>
      </c>
      <c r="B56">
        <v>14.14599991</v>
      </c>
      <c r="C56">
        <v>0.57779997999999999</v>
      </c>
      <c r="D56">
        <v>1117.89001465</v>
      </c>
      <c r="E56">
        <v>1.4419000099999999</v>
      </c>
      <c r="F56">
        <v>930.30603026999995</v>
      </c>
      <c r="G56">
        <v>1.5742000300000001</v>
      </c>
      <c r="H56">
        <v>9.9000003020963209E+37</v>
      </c>
      <c r="J56" s="2">
        <f>TREND(Calibration!$A$2:$A$4,Calibration!$B$2:$B$4,C56)</f>
        <v>378.30778621520949</v>
      </c>
      <c r="K56" s="2">
        <f>TREND(Calibration!$A$2:$A$4,Calibration!$C$2:$C$4,E56)</f>
        <v>561.06274379269598</v>
      </c>
      <c r="L56" s="2">
        <f>TREND(Calibration!$A$2:$A$4,Calibration!$D$2:$D$4,G56)</f>
        <v>597.74186477161913</v>
      </c>
    </row>
    <row r="57" spans="1:12" x14ac:dyDescent="0.25">
      <c r="A57">
        <v>275092</v>
      </c>
      <c r="B57">
        <v>14.045000079999999</v>
      </c>
      <c r="C57">
        <v>0.57509999999999994</v>
      </c>
      <c r="D57">
        <v>1244.98596191</v>
      </c>
      <c r="E57">
        <v>1.47650003</v>
      </c>
      <c r="F57">
        <v>569.20599364999998</v>
      </c>
      <c r="G57">
        <v>1.57640004</v>
      </c>
      <c r="H57">
        <v>9.9000003020963209E+37</v>
      </c>
      <c r="J57" s="2">
        <f>TREND(Calibration!$A$2:$A$4,Calibration!$B$2:$B$4,C57)</f>
        <v>376.64010034625824</v>
      </c>
      <c r="K57" s="2">
        <f>TREND(Calibration!$A$2:$A$4,Calibration!$C$2:$C$4,E57)</f>
        <v>575.02024232254041</v>
      </c>
      <c r="L57" s="2">
        <f>TREND(Calibration!$A$2:$A$4,Calibration!$D$2:$D$4,G57)</f>
        <v>598.65156402044931</v>
      </c>
    </row>
    <row r="58" spans="1:12" x14ac:dyDescent="0.25">
      <c r="A58">
        <v>280092</v>
      </c>
      <c r="B58">
        <v>14.00300026</v>
      </c>
      <c r="C58">
        <v>0.58319997999999995</v>
      </c>
      <c r="D58">
        <v>953.49401854999996</v>
      </c>
      <c r="E58">
        <v>1.47969997</v>
      </c>
      <c r="F58">
        <v>374.42401123000002</v>
      </c>
      <c r="G58">
        <v>1.57640004</v>
      </c>
      <c r="H58">
        <v>9.9000003020963209E+37</v>
      </c>
      <c r="J58" s="2">
        <f>TREND(Calibration!$A$2:$A$4,Calibration!$B$2:$B$4,C58)</f>
        <v>381.6431826597522</v>
      </c>
      <c r="K58" s="2">
        <f>TREND(Calibration!$A$2:$A$4,Calibration!$C$2:$C$4,E58)</f>
        <v>576.31108428868924</v>
      </c>
      <c r="L58" s="2">
        <f>TREND(Calibration!$A$2:$A$4,Calibration!$D$2:$D$4,G58)</f>
        <v>598.65156402044931</v>
      </c>
    </row>
    <row r="59" spans="1:12" x14ac:dyDescent="0.25">
      <c r="A59">
        <v>285092</v>
      </c>
      <c r="B59">
        <v>14.045000079999999</v>
      </c>
      <c r="C59">
        <v>0.58759998999999996</v>
      </c>
      <c r="D59">
        <v>853.24902343999997</v>
      </c>
      <c r="E59">
        <v>1.52289999</v>
      </c>
      <c r="F59">
        <v>851.01300048999997</v>
      </c>
      <c r="G59">
        <v>1.57369995</v>
      </c>
      <c r="H59">
        <v>9.9000003020963209E+37</v>
      </c>
      <c r="J59" s="2">
        <f>TREND(Calibration!$A$2:$A$4,Calibration!$B$2:$B$4,C59)</f>
        <v>384.36091927270638</v>
      </c>
      <c r="K59" s="2">
        <f>TREND(Calibration!$A$2:$A$4,Calibration!$C$2:$C$4,E59)</f>
        <v>593.73778565011173</v>
      </c>
      <c r="L59" s="2">
        <f>TREND(Calibration!$A$2:$A$4,Calibration!$D$2:$D$4,G59)</f>
        <v>597.53508280228482</v>
      </c>
    </row>
    <row r="60" spans="1:12" x14ac:dyDescent="0.25">
      <c r="A60">
        <v>290103</v>
      </c>
      <c r="B60">
        <v>14.194000239999999</v>
      </c>
      <c r="C60">
        <v>0.58969998000000001</v>
      </c>
      <c r="D60">
        <v>875.96899413999995</v>
      </c>
      <c r="E60">
        <v>1.5596000000000001</v>
      </c>
      <c r="F60">
        <v>9.9000003020963209E+37</v>
      </c>
      <c r="G60">
        <v>1.5748000099999999</v>
      </c>
      <c r="H60">
        <v>9.9000003020963209E+37</v>
      </c>
      <c r="J60" s="2">
        <f>TREND(Calibration!$A$2:$A$4,Calibration!$B$2:$B$4,C60)</f>
        <v>385.65801171336847</v>
      </c>
      <c r="K60" s="2">
        <f>TREND(Calibration!$A$2:$A$4,Calibration!$C$2:$C$4,E60)</f>
        <v>608.54241106998938</v>
      </c>
      <c r="L60" s="2">
        <f>TREND(Calibration!$A$2:$A$4,Calibration!$D$2:$D$4,G60)</f>
        <v>597.9899551690778</v>
      </c>
    </row>
    <row r="61" spans="1:12" x14ac:dyDescent="0.25">
      <c r="A61">
        <v>295093</v>
      </c>
      <c r="B61">
        <v>14.3920002</v>
      </c>
      <c r="C61">
        <v>0.58219999</v>
      </c>
      <c r="D61">
        <v>741.62701416000004</v>
      </c>
      <c r="E61">
        <v>1.47000003</v>
      </c>
      <c r="F61">
        <v>1343.6879882799999</v>
      </c>
      <c r="G61">
        <v>1.58070004</v>
      </c>
      <c r="H61">
        <v>9.9000003020963209E+37</v>
      </c>
      <c r="J61" s="2">
        <f>TREND(Calibration!$A$2:$A$4,Calibration!$B$2:$B$4,C61)</f>
        <v>381.02552282816362</v>
      </c>
      <c r="K61" s="2">
        <f>TREND(Calibration!$A$2:$A$4,Calibration!$C$2:$C$4,E61)</f>
        <v>572.39817041495223</v>
      </c>
      <c r="L61" s="2">
        <f>TREND(Calibration!$A$2:$A$4,Calibration!$D$2:$D$4,G61)</f>
        <v>600.42960447025177</v>
      </c>
    </row>
    <row r="62" spans="1:12" x14ac:dyDescent="0.25">
      <c r="A62">
        <v>300092</v>
      </c>
      <c r="B62">
        <v>14.399000170000001</v>
      </c>
      <c r="C62">
        <v>0.58050000999999996</v>
      </c>
      <c r="D62">
        <v>1100.6230468700001</v>
      </c>
      <c r="E62">
        <v>1.48730004</v>
      </c>
      <c r="F62">
        <v>833.06097411999997</v>
      </c>
      <c r="G62">
        <v>1.58179998</v>
      </c>
      <c r="H62">
        <v>9.9000003020963209E+37</v>
      </c>
      <c r="J62" s="2">
        <f>TREND(Calibration!$A$2:$A$4,Calibration!$B$2:$B$4,C62)</f>
        <v>379.97550296746107</v>
      </c>
      <c r="K62" s="2">
        <f>TREND(Calibration!$A$2:$A$4,Calibration!$C$2:$C$4,E62)</f>
        <v>579.37691967987439</v>
      </c>
      <c r="L62" s="2">
        <f>TREND(Calibration!$A$2:$A$4,Calibration!$D$2:$D$4,G62)</f>
        <v>600.88442721731121</v>
      </c>
    </row>
    <row r="63" spans="1:12" x14ac:dyDescent="0.25">
      <c r="A63">
        <v>305102</v>
      </c>
      <c r="B63">
        <v>14.3920002</v>
      </c>
      <c r="C63">
        <v>0.58490001999999996</v>
      </c>
      <c r="D63">
        <v>927.86999512</v>
      </c>
      <c r="E63">
        <v>1.4986000100000001</v>
      </c>
      <c r="F63">
        <v>802.48101807</v>
      </c>
      <c r="G63">
        <v>1.5709999800000001</v>
      </c>
      <c r="H63">
        <v>9.9000003020963209E+37</v>
      </c>
      <c r="J63" s="2">
        <f>TREND(Calibration!$A$2:$A$4,Calibration!$B$2:$B$4,C63)</f>
        <v>382.69323958041525</v>
      </c>
      <c r="K63" s="2">
        <f>TREND(Calibration!$A$2:$A$4,Calibration!$C$2:$C$4,E63)</f>
        <v>583.93527874042661</v>
      </c>
      <c r="L63" s="2">
        <f>TREND(Calibration!$A$2:$A$4,Calibration!$D$2:$D$4,G63)</f>
        <v>596.41865120385387</v>
      </c>
    </row>
    <row r="64" spans="1:12" x14ac:dyDescent="0.25">
      <c r="A64">
        <v>310093</v>
      </c>
      <c r="B64">
        <v>14.300999640000001</v>
      </c>
      <c r="C64">
        <v>0.60589999000000005</v>
      </c>
      <c r="D64">
        <v>1019.43798828</v>
      </c>
      <c r="E64">
        <v>1.47969997</v>
      </c>
      <c r="F64">
        <v>604.78399658000001</v>
      </c>
      <c r="G64">
        <v>1.5887999500000001</v>
      </c>
      <c r="H64">
        <v>9.9000003020963209E+37</v>
      </c>
      <c r="J64" s="2">
        <f>TREND(Calibration!$A$2:$A$4,Calibration!$B$2:$B$4,C64)</f>
        <v>395.66420722365683</v>
      </c>
      <c r="K64" s="2">
        <f>TREND(Calibration!$A$2:$A$4,Calibration!$C$2:$C$4,E64)</f>
        <v>576.31108428868924</v>
      </c>
      <c r="L64" s="2">
        <f>TREND(Calibration!$A$2:$A$4,Calibration!$D$2:$D$4,G64)</f>
        <v>603.77889926554474</v>
      </c>
    </row>
    <row r="65" spans="1:12" x14ac:dyDescent="0.25">
      <c r="A65">
        <v>315092</v>
      </c>
      <c r="B65">
        <v>14.164999959999999</v>
      </c>
      <c r="C65">
        <v>0.61350000000000005</v>
      </c>
      <c r="D65">
        <v>9.9000003020963209E+37</v>
      </c>
      <c r="E65">
        <v>1.5202000099999999</v>
      </c>
      <c r="F65">
        <v>859.80297852000001</v>
      </c>
      <c r="G65">
        <v>1.57749999</v>
      </c>
      <c r="H65">
        <v>9.9000003020963209E+37</v>
      </c>
      <c r="J65" s="2">
        <f>TREND(Calibration!$A$2:$A$4,Calibration!$B$2:$B$4,C65)</f>
        <v>400.35847506300672</v>
      </c>
      <c r="K65" s="2">
        <f>TREND(Calibration!$A$2:$A$4,Calibration!$C$2:$C$4,E65)</f>
        <v>592.64862538718103</v>
      </c>
      <c r="L65" s="2">
        <f>TREND(Calibration!$A$2:$A$4,Calibration!$D$2:$D$4,G65)</f>
        <v>599.10639090248651</v>
      </c>
    </row>
    <row r="66" spans="1:12" x14ac:dyDescent="0.25">
      <c r="A66">
        <v>320092</v>
      </c>
      <c r="B66">
        <v>14.10999966</v>
      </c>
      <c r="C66">
        <v>0.62269998000000004</v>
      </c>
      <c r="D66">
        <v>887.08398437000005</v>
      </c>
      <c r="E66">
        <v>1.5262000600000001</v>
      </c>
      <c r="F66">
        <v>9.9000003020963209E+37</v>
      </c>
      <c r="G66">
        <v>1.57529998</v>
      </c>
      <c r="H66">
        <v>9.9000003020963209E+37</v>
      </c>
      <c r="J66" s="2">
        <f>TREND(Calibration!$A$2:$A$4,Calibration!$B$2:$B$4,C66)</f>
        <v>406.04098998557419</v>
      </c>
      <c r="K66" s="2">
        <f>TREND(Calibration!$A$2:$A$4,Calibration!$C$2:$C$4,E66)</f>
        <v>595.06901962550785</v>
      </c>
      <c r="L66" s="2">
        <f>TREND(Calibration!$A$2:$A$4,Calibration!$D$2:$D$4,G66)</f>
        <v>598.19669165365633</v>
      </c>
    </row>
    <row r="67" spans="1:12" x14ac:dyDescent="0.25">
      <c r="A67">
        <v>325092</v>
      </c>
      <c r="B67">
        <v>14.100000380000001</v>
      </c>
      <c r="C67">
        <v>0.62860000000000005</v>
      </c>
      <c r="D67">
        <v>802.48400878999996</v>
      </c>
      <c r="E67">
        <v>1.48889995</v>
      </c>
      <c r="F67">
        <v>9.9000003020963209E+37</v>
      </c>
      <c r="G67">
        <v>1.5730999699999999</v>
      </c>
      <c r="H67">
        <v>9.9000003020963209E+37</v>
      </c>
      <c r="J67" s="2">
        <f>TREND(Calibration!$A$2:$A$4,Calibration!$B$2:$B$4,C67)</f>
        <v>409.68523178756141</v>
      </c>
      <c r="K67" s="2">
        <f>TREND(Calibration!$A$2:$A$4,Calibration!$C$2:$C$4,E67)</f>
        <v>580.02231645920813</v>
      </c>
      <c r="L67" s="2">
        <f>TREND(Calibration!$A$2:$A$4,Calibration!$D$2:$D$4,G67)</f>
        <v>597.28699240482615</v>
      </c>
    </row>
    <row r="68" spans="1:12" x14ac:dyDescent="0.25">
      <c r="A68">
        <v>330093</v>
      </c>
      <c r="B68">
        <v>14.14599991</v>
      </c>
      <c r="C68">
        <v>0.62099998999999995</v>
      </c>
      <c r="D68">
        <v>9.9000003020963209E+37</v>
      </c>
      <c r="E68">
        <v>1.5336999899999999</v>
      </c>
      <c r="F68">
        <v>1175.17004395</v>
      </c>
      <c r="G68">
        <v>1.5730999699999999</v>
      </c>
      <c r="H68">
        <v>9.9000003020963209E+37</v>
      </c>
      <c r="J68" s="2">
        <f>TREND(Calibration!$A$2:$A$4,Calibration!$B$2:$B$4,C68)</f>
        <v>404.99096394821146</v>
      </c>
      <c r="K68" s="2">
        <f>TREND(Calibration!$A$2:$A$4,Calibration!$C$2:$C$4,E68)</f>
        <v>598.09445897348894</v>
      </c>
      <c r="L68" s="2">
        <f>TREND(Calibration!$A$2:$A$4,Calibration!$D$2:$D$4,G68)</f>
        <v>597.28699240482615</v>
      </c>
    </row>
    <row r="69" spans="1:12" x14ac:dyDescent="0.25">
      <c r="A69">
        <v>335093</v>
      </c>
      <c r="B69">
        <v>14.30500031</v>
      </c>
      <c r="C69">
        <v>0.61240000000000006</v>
      </c>
      <c r="D69">
        <v>623.90802001999998</v>
      </c>
      <c r="E69">
        <v>1.5046000500000001</v>
      </c>
      <c r="F69">
        <v>968.22198486000002</v>
      </c>
      <c r="G69">
        <v>1.57579994</v>
      </c>
      <c r="H69">
        <v>9.9000003020963209E+37</v>
      </c>
      <c r="J69" s="2">
        <f>TREND(Calibration!$A$2:$A$4,Calibration!$B$2:$B$4,C69)</f>
        <v>399.67904245393316</v>
      </c>
      <c r="K69" s="2">
        <f>TREND(Calibration!$A$2:$A$4,Calibration!$C$2:$C$4,E69)</f>
        <v>586.35566894479666</v>
      </c>
      <c r="L69" s="2">
        <f>TREND(Calibration!$A$2:$A$4,Calibration!$D$2:$D$4,G69)</f>
        <v>598.4034240032571</v>
      </c>
    </row>
    <row r="70" spans="1:12" x14ac:dyDescent="0.25">
      <c r="A70">
        <v>340104</v>
      </c>
      <c r="B70">
        <v>14.45100021</v>
      </c>
      <c r="C70">
        <v>0.62319999999999998</v>
      </c>
      <c r="D70">
        <v>477.11599731000001</v>
      </c>
      <c r="E70">
        <v>1.4818999799999999</v>
      </c>
      <c r="F70">
        <v>1290.91894531</v>
      </c>
      <c r="G70">
        <v>1.57640004</v>
      </c>
      <c r="H70">
        <v>9.9000003020963209E+37</v>
      </c>
      <c r="J70" s="2">
        <f>TREND(Calibration!$A$2:$A$4,Calibration!$B$2:$B$4,C70)</f>
        <v>406.34983534301864</v>
      </c>
      <c r="K70" s="2">
        <f>TREND(Calibration!$A$2:$A$4,Calibration!$C$2:$C$4,E70)</f>
        <v>577.19855881444505</v>
      </c>
      <c r="L70" s="2">
        <f>TREND(Calibration!$A$2:$A$4,Calibration!$D$2:$D$4,G70)</f>
        <v>598.65156402044931</v>
      </c>
    </row>
    <row r="71" spans="1:12" x14ac:dyDescent="0.25">
      <c r="A71">
        <v>345095</v>
      </c>
      <c r="B71">
        <v>14.46700001</v>
      </c>
      <c r="C71">
        <v>0.62480002999999995</v>
      </c>
      <c r="D71">
        <v>1201.5460205100001</v>
      </c>
      <c r="E71">
        <v>1.49109995</v>
      </c>
      <c r="F71">
        <v>965.14599609000004</v>
      </c>
      <c r="G71">
        <v>1.57579994</v>
      </c>
      <c r="H71">
        <v>9.9000003020963209E+37</v>
      </c>
      <c r="J71" s="2">
        <f>TREND(Calibration!$A$2:$A$4,Calibration!$B$2:$B$4,C71)</f>
        <v>407.33811948619672</v>
      </c>
      <c r="K71" s="2">
        <f>TREND(Calibration!$A$2:$A$4,Calibration!$C$2:$C$4,E71)</f>
        <v>580.90978695100716</v>
      </c>
      <c r="L71" s="2">
        <f>TREND(Calibration!$A$2:$A$4,Calibration!$D$2:$D$4,G71)</f>
        <v>598.4034240032571</v>
      </c>
    </row>
    <row r="72" spans="1:12" x14ac:dyDescent="0.25">
      <c r="A72">
        <v>350094</v>
      </c>
      <c r="B72">
        <v>14.402000429999999</v>
      </c>
      <c r="C72">
        <v>0.61669998999999998</v>
      </c>
      <c r="D72">
        <v>9.9000003020963209E+37</v>
      </c>
      <c r="E72">
        <v>1.48570001</v>
      </c>
      <c r="F72">
        <v>1012.63598633</v>
      </c>
      <c r="G72">
        <v>1.5726000099999999</v>
      </c>
      <c r="H72">
        <v>9.9000003020963209E+37</v>
      </c>
      <c r="J72" s="2">
        <f>TREND(Calibration!$A$2:$A$4,Calibration!$B$2:$B$4,C72)</f>
        <v>402.33500011274225</v>
      </c>
      <c r="K72" s="2">
        <f>TREND(Calibration!$A$2:$A$4,Calibration!$C$2:$C$4,E72)</f>
        <v>578.7314744930593</v>
      </c>
      <c r="L72" s="2">
        <f>TREND(Calibration!$A$2:$A$4,Calibration!$D$2:$D$4,G72)</f>
        <v>597.08026005522538</v>
      </c>
    </row>
    <row r="73" spans="1:12" x14ac:dyDescent="0.25">
      <c r="A73">
        <v>355094</v>
      </c>
      <c r="B73">
        <v>14.29800034</v>
      </c>
      <c r="C73">
        <v>0.61290001999999999</v>
      </c>
      <c r="D73">
        <v>703.91497803000004</v>
      </c>
      <c r="E73">
        <v>1.4716000600000001</v>
      </c>
      <c r="F73">
        <v>9.9000003020963209E+37</v>
      </c>
      <c r="G73">
        <v>1.5704</v>
      </c>
      <c r="H73">
        <v>9.9000003020963209E+37</v>
      </c>
      <c r="J73" s="2">
        <f>TREND(Calibration!$A$2:$A$4,Calibration!$B$2:$B$4,C73)</f>
        <v>399.98788781137762</v>
      </c>
      <c r="K73" s="2">
        <f>TREND(Calibration!$A$2:$A$4,Calibration!$C$2:$C$4,E73)</f>
        <v>573.04361560176744</v>
      </c>
      <c r="L73" s="2">
        <f>TREND(Calibration!$A$2:$A$4,Calibration!$D$2:$D$4,G73)</f>
        <v>596.1705608063952</v>
      </c>
    </row>
    <row r="74" spans="1:12" x14ac:dyDescent="0.25">
      <c r="A74">
        <v>360093</v>
      </c>
      <c r="B74">
        <v>14.194000239999999</v>
      </c>
      <c r="C74">
        <v>0.60750002000000003</v>
      </c>
      <c r="D74">
        <v>761.58001708999996</v>
      </c>
      <c r="E74">
        <v>1.47539997</v>
      </c>
      <c r="F74">
        <v>9.9000003020963209E+37</v>
      </c>
      <c r="G74">
        <v>1.5704</v>
      </c>
      <c r="H74">
        <v>9.9000003020963209E+37</v>
      </c>
      <c r="J74" s="2">
        <f>TREND(Calibration!$A$2:$A$4,Calibration!$B$2:$B$4,C74)</f>
        <v>396.65249136683491</v>
      </c>
      <c r="K74" s="2">
        <f>TREND(Calibration!$A$2:$A$4,Calibration!$C$2:$C$4,E74)</f>
        <v>574.57648287290021</v>
      </c>
      <c r="L74" s="2">
        <f>TREND(Calibration!$A$2:$A$4,Calibration!$D$2:$D$4,G74)</f>
        <v>596.1705608063952</v>
      </c>
    </row>
    <row r="75" spans="1:12" x14ac:dyDescent="0.25">
      <c r="A75">
        <v>365093</v>
      </c>
      <c r="B75">
        <v>14.097000120000001</v>
      </c>
      <c r="C75">
        <v>0.60650002999999997</v>
      </c>
      <c r="D75">
        <v>679.625</v>
      </c>
      <c r="E75">
        <v>1.5024000399999999</v>
      </c>
      <c r="F75">
        <v>9.9000003020963209E+37</v>
      </c>
      <c r="G75">
        <v>1.5709999800000001</v>
      </c>
      <c r="H75">
        <v>9.9000003020963209E+37</v>
      </c>
      <c r="J75" s="2">
        <f>TREND(Calibration!$A$2:$A$4,Calibration!$B$2:$B$4,C75)</f>
        <v>396.03483153524633</v>
      </c>
      <c r="K75" s="2">
        <f>TREND(Calibration!$A$2:$A$4,Calibration!$C$2:$C$4,E75)</f>
        <v>585.46819441904074</v>
      </c>
      <c r="L75" s="2">
        <f>TREND(Calibration!$A$2:$A$4,Calibration!$D$2:$D$4,G75)</f>
        <v>596.41865120385387</v>
      </c>
    </row>
    <row r="76" spans="1:12" x14ac:dyDescent="0.25">
      <c r="A76">
        <v>370093</v>
      </c>
      <c r="B76">
        <v>14</v>
      </c>
      <c r="C76">
        <v>0.59670000999999995</v>
      </c>
      <c r="D76">
        <v>705.24597168000003</v>
      </c>
      <c r="E76">
        <v>1.5283000499999999</v>
      </c>
      <c r="F76">
        <v>9.9000003020963209E+37</v>
      </c>
      <c r="G76">
        <v>1.5748000099999999</v>
      </c>
      <c r="H76">
        <v>9.9000003020963209E+37</v>
      </c>
      <c r="J76" s="2">
        <f>TREND(Calibration!$A$2:$A$4,Calibration!$B$2:$B$4,C76)</f>
        <v>389.98169230108931</v>
      </c>
      <c r="K76" s="2">
        <f>TREND(Calibration!$A$2:$A$4,Calibration!$C$2:$C$4,E76)</f>
        <v>595.91614651554107</v>
      </c>
      <c r="L76" s="2">
        <f>TREND(Calibration!$A$2:$A$4,Calibration!$D$2:$D$4,G76)</f>
        <v>597.9899551690778</v>
      </c>
    </row>
    <row r="77" spans="1:12" x14ac:dyDescent="0.25">
      <c r="A77">
        <v>375094</v>
      </c>
      <c r="B77">
        <v>13.99600029</v>
      </c>
      <c r="C77">
        <v>0.58649998999999997</v>
      </c>
      <c r="D77">
        <v>849.65600586000005</v>
      </c>
      <c r="E77">
        <v>1.51479995</v>
      </c>
      <c r="F77">
        <v>9.9000003020963209E+37</v>
      </c>
      <c r="G77">
        <v>1.58070004</v>
      </c>
      <c r="H77">
        <v>9.9000003020963209E+37</v>
      </c>
      <c r="J77" s="2">
        <f>TREND(Calibration!$A$2:$A$4,Calibration!$B$2:$B$4,C77)</f>
        <v>383.68148666363282</v>
      </c>
      <c r="K77" s="2">
        <f>TREND(Calibration!$A$2:$A$4,Calibration!$C$2:$C$4,E77)</f>
        <v>590.47026452175169</v>
      </c>
      <c r="L77" s="2">
        <f>TREND(Calibration!$A$2:$A$4,Calibration!$D$2:$D$4,G77)</f>
        <v>600.42960447025177</v>
      </c>
    </row>
    <row r="78" spans="1:12" x14ac:dyDescent="0.25">
      <c r="A78">
        <v>380094</v>
      </c>
      <c r="B78">
        <v>14.12300014</v>
      </c>
      <c r="C78">
        <v>0.58109999000000001</v>
      </c>
      <c r="D78">
        <v>1090.59997559</v>
      </c>
      <c r="E78">
        <v>1.4986000100000001</v>
      </c>
      <c r="F78">
        <v>9.9000003020963209E+37</v>
      </c>
      <c r="G78">
        <v>1.5834000100000001</v>
      </c>
      <c r="H78">
        <v>9.9000003020963209E+37</v>
      </c>
      <c r="J78" s="2">
        <f>TREND(Calibration!$A$2:$A$4,Calibration!$B$2:$B$4,C78)</f>
        <v>380.34609021909012</v>
      </c>
      <c r="K78" s="2">
        <f>TREND(Calibration!$A$2:$A$4,Calibration!$C$2:$C$4,E78)</f>
        <v>583.93527874042661</v>
      </c>
      <c r="L78" s="2">
        <f>TREND(Calibration!$A$2:$A$4,Calibration!$D$2:$D$4,G78)</f>
        <v>601.54603606868272</v>
      </c>
    </row>
    <row r="79" spans="1:12" x14ac:dyDescent="0.25">
      <c r="A79">
        <v>385094</v>
      </c>
      <c r="B79">
        <v>14.30500031</v>
      </c>
      <c r="C79">
        <v>0.57730000999999997</v>
      </c>
      <c r="D79">
        <v>9.9000003020963209E+37</v>
      </c>
      <c r="E79">
        <v>1.4953999499999999</v>
      </c>
      <c r="F79">
        <v>900.00799560999997</v>
      </c>
      <c r="G79">
        <v>1.5769000099999999</v>
      </c>
      <c r="H79">
        <v>9.9000003020963209E+37</v>
      </c>
      <c r="J79" s="2">
        <f>TREND(Calibration!$A$2:$A$4,Calibration!$B$2:$B$4,C79)</f>
        <v>377.99897174106536</v>
      </c>
      <c r="K79" s="2">
        <f>TREND(Calibration!$A$2:$A$4,Calibration!$C$2:$C$4,E79)</f>
        <v>582.64438836679631</v>
      </c>
      <c r="L79" s="2">
        <f>TREND(Calibration!$A$2:$A$4,Calibration!$D$2:$D$4,G79)</f>
        <v>598.85830050502784</v>
      </c>
    </row>
    <row r="80" spans="1:12" x14ac:dyDescent="0.25">
      <c r="A80">
        <v>390094</v>
      </c>
      <c r="B80">
        <v>14.347000120000001</v>
      </c>
      <c r="C80">
        <v>0.58920002000000005</v>
      </c>
      <c r="D80">
        <v>9.9000003020963209E+37</v>
      </c>
      <c r="E80">
        <v>1.51370001</v>
      </c>
      <c r="F80">
        <v>489.24499512</v>
      </c>
      <c r="G80">
        <v>1.57579994</v>
      </c>
      <c r="H80">
        <v>9.9000003020963209E+37</v>
      </c>
      <c r="J80" s="2">
        <f>TREND(Calibration!$A$2:$A$4,Calibration!$B$2:$B$4,C80)</f>
        <v>385.34920341588452</v>
      </c>
      <c r="K80" s="2">
        <f>TREND(Calibration!$A$2:$A$4,Calibration!$C$2:$C$4,E80)</f>
        <v>590.02655347959285</v>
      </c>
      <c r="L80" s="2">
        <f>TREND(Calibration!$A$2:$A$4,Calibration!$D$2:$D$4,G80)</f>
        <v>598.4034240032571</v>
      </c>
    </row>
    <row r="81" spans="1:12" x14ac:dyDescent="0.25">
      <c r="A81">
        <v>395094</v>
      </c>
      <c r="B81">
        <v>14.300999640000001</v>
      </c>
      <c r="C81">
        <v>0.57730000999999997</v>
      </c>
      <c r="D81">
        <v>857.10601807</v>
      </c>
      <c r="E81">
        <v>1.5046000500000001</v>
      </c>
      <c r="F81">
        <v>649.36901854999996</v>
      </c>
      <c r="G81">
        <v>1.57529998</v>
      </c>
      <c r="H81">
        <v>9.9000003020963209E+37</v>
      </c>
      <c r="J81" s="2">
        <f>TREND(Calibration!$A$2:$A$4,Calibration!$B$2:$B$4,C81)</f>
        <v>377.99897174106536</v>
      </c>
      <c r="K81" s="2">
        <f>TREND(Calibration!$A$2:$A$4,Calibration!$C$2:$C$4,E81)</f>
        <v>586.35566894479666</v>
      </c>
      <c r="L81" s="2">
        <f>TREND(Calibration!$A$2:$A$4,Calibration!$D$2:$D$4,G81)</f>
        <v>598.19669165365633</v>
      </c>
    </row>
    <row r="82" spans="1:12" x14ac:dyDescent="0.25">
      <c r="A82">
        <v>400095</v>
      </c>
      <c r="B82">
        <v>14.26599979</v>
      </c>
      <c r="C82">
        <v>0.59130000999999999</v>
      </c>
      <c r="D82">
        <v>521.62402343999997</v>
      </c>
      <c r="E82">
        <v>1.4953999499999999</v>
      </c>
      <c r="F82">
        <v>1056.42700195</v>
      </c>
      <c r="G82">
        <v>1.57579994</v>
      </c>
      <c r="H82">
        <v>9.9000003020963209E+37</v>
      </c>
      <c r="J82" s="2">
        <f>TREND(Calibration!$A$2:$A$4,Calibration!$B$2:$B$4,C82)</f>
        <v>386.64629585654654</v>
      </c>
      <c r="K82" s="2">
        <f>TREND(Calibration!$A$2:$A$4,Calibration!$C$2:$C$4,E82)</f>
        <v>582.64438836679631</v>
      </c>
      <c r="L82" s="2">
        <f>TREND(Calibration!$A$2:$A$4,Calibration!$D$2:$D$4,G82)</f>
        <v>598.4034240032571</v>
      </c>
    </row>
    <row r="83" spans="1:12" x14ac:dyDescent="0.25">
      <c r="A83">
        <v>405095</v>
      </c>
      <c r="B83">
        <v>14.11699963</v>
      </c>
      <c r="C83">
        <v>0.58319997999999995</v>
      </c>
      <c r="D83">
        <v>9.9000003020963209E+37</v>
      </c>
      <c r="E83">
        <v>1.4596999900000001</v>
      </c>
      <c r="F83">
        <v>1146.73205566</v>
      </c>
      <c r="G83">
        <v>1.58179998</v>
      </c>
      <c r="H83">
        <v>9.9000003020963209E+37</v>
      </c>
      <c r="J83" s="2">
        <f>TREND(Calibration!$A$2:$A$4,Calibration!$B$2:$B$4,C83)</f>
        <v>381.6431826597522</v>
      </c>
      <c r="K83" s="2">
        <f>TREND(Calibration!$A$2:$A$4,Calibration!$C$2:$C$4,E83)</f>
        <v>568.24317879479315</v>
      </c>
      <c r="L83" s="2">
        <f>TREND(Calibration!$A$2:$A$4,Calibration!$D$2:$D$4,G83)</f>
        <v>600.88442721731121</v>
      </c>
    </row>
    <row r="84" spans="1:12" x14ac:dyDescent="0.25">
      <c r="A84">
        <v>410094</v>
      </c>
      <c r="B84">
        <v>14.038999560000001</v>
      </c>
      <c r="C84">
        <v>0.58319997999999995</v>
      </c>
      <c r="D84">
        <v>1041.42700195</v>
      </c>
      <c r="E84">
        <v>1.4462000100000001</v>
      </c>
      <c r="F84">
        <v>1252.6550293</v>
      </c>
      <c r="G84">
        <v>1.5801999600000001</v>
      </c>
      <c r="H84">
        <v>9.9000003020963209E+37</v>
      </c>
      <c r="J84" s="2">
        <f>TREND(Calibration!$A$2:$A$4,Calibration!$B$2:$B$4,C84)</f>
        <v>381.6431826597522</v>
      </c>
      <c r="K84" s="2">
        <f>TREND(Calibration!$A$2:$A$4,Calibration!$C$2:$C$4,E84)</f>
        <v>562.79734520848513</v>
      </c>
      <c r="L84" s="2">
        <f>TREND(Calibration!$A$2:$A$4,Calibration!$D$2:$D$4,G84)</f>
        <v>600.22282250091757</v>
      </c>
    </row>
    <row r="85" spans="1:12" x14ac:dyDescent="0.25">
      <c r="A85">
        <v>415094</v>
      </c>
      <c r="B85">
        <v>14.027000429999999</v>
      </c>
      <c r="C85">
        <v>0.58590001000000003</v>
      </c>
      <c r="D85">
        <v>645.54602050999995</v>
      </c>
      <c r="E85">
        <v>1.4234999399999999</v>
      </c>
      <c r="F85">
        <v>9.9000003020963209E+37</v>
      </c>
      <c r="G85">
        <v>1.57959998</v>
      </c>
      <c r="H85">
        <v>9.9000003020963209E+37</v>
      </c>
      <c r="J85" s="2">
        <f>TREND(Calibration!$A$2:$A$4,Calibration!$B$2:$B$4,C85)</f>
        <v>383.31089941200383</v>
      </c>
      <c r="K85" s="2">
        <f>TREND(Calibration!$A$2:$A$4,Calibration!$C$2:$C$4,E85)</f>
        <v>553.64023507813363</v>
      </c>
      <c r="L85" s="2">
        <f>TREND(Calibration!$A$2:$A$4,Calibration!$D$2:$D$4,G85)</f>
        <v>599.97473210345879</v>
      </c>
    </row>
    <row r="86" spans="1:12" x14ac:dyDescent="0.25">
      <c r="A86">
        <v>420094</v>
      </c>
      <c r="B86">
        <v>14.11100006</v>
      </c>
      <c r="C86">
        <v>0.58759998999999996</v>
      </c>
      <c r="D86">
        <v>728.47302246000004</v>
      </c>
      <c r="E86">
        <v>1.4883999800000001</v>
      </c>
      <c r="F86">
        <v>9.9000003020963209E+37</v>
      </c>
      <c r="G86">
        <v>1.5829000499999999</v>
      </c>
      <c r="H86">
        <v>9.9000003020963209E+37</v>
      </c>
      <c r="J86" s="2">
        <f>TREND(Calibration!$A$2:$A$4,Calibration!$B$2:$B$4,C86)</f>
        <v>384.36091927270638</v>
      </c>
      <c r="K86" s="2">
        <f>TREND(Calibration!$A$2:$A$4,Calibration!$C$2:$C$4,E86)</f>
        <v>579.82063072203334</v>
      </c>
      <c r="L86" s="2">
        <f>TREND(Calibration!$A$2:$A$4,Calibration!$D$2:$D$4,G86)</f>
        <v>601.33930371908195</v>
      </c>
    </row>
    <row r="87" spans="1:12" x14ac:dyDescent="0.25">
      <c r="A87">
        <v>425095</v>
      </c>
      <c r="B87">
        <v>14.269000050000001</v>
      </c>
      <c r="C87">
        <v>0.57999997999999997</v>
      </c>
      <c r="D87">
        <v>707.73498534999999</v>
      </c>
      <c r="E87">
        <v>1.4921</v>
      </c>
      <c r="F87">
        <v>9.9000003020963209E+37</v>
      </c>
      <c r="G87">
        <v>1.5785000300000001</v>
      </c>
      <c r="H87">
        <v>9.9000003020963209E+37</v>
      </c>
      <c r="J87" s="2">
        <f>TREND(Calibration!$A$2:$A$4,Calibration!$B$2:$B$4,C87)</f>
        <v>379.66665143335649</v>
      </c>
      <c r="K87" s="2">
        <f>TREND(Calibration!$A$2:$A$4,Calibration!$C$2:$C$4,E87)</f>
        <v>581.31320279888166</v>
      </c>
      <c r="L87" s="2">
        <f>TREND(Calibration!$A$2:$A$4,Calibration!$D$2:$D$4,G87)</f>
        <v>599.5199052214216</v>
      </c>
    </row>
    <row r="88" spans="1:12" x14ac:dyDescent="0.25">
      <c r="A88">
        <v>430094</v>
      </c>
      <c r="B88">
        <v>14.42099953</v>
      </c>
      <c r="C88">
        <v>0.57840002000000001</v>
      </c>
      <c r="D88">
        <v>831.71801758000004</v>
      </c>
      <c r="E88">
        <v>1.4921</v>
      </c>
      <c r="F88">
        <v>9.9000003020963209E+37</v>
      </c>
      <c r="G88">
        <v>1.5850000399999999</v>
      </c>
      <c r="H88">
        <v>9.9000003020963209E+37</v>
      </c>
      <c r="J88" s="2">
        <f>TREND(Calibration!$A$2:$A$4,Calibration!$B$2:$B$4,C88)</f>
        <v>378.67841052679898</v>
      </c>
      <c r="K88" s="2">
        <f>TREND(Calibration!$A$2:$A$4,Calibration!$C$2:$C$4,E88)</f>
        <v>581.31320279888166</v>
      </c>
      <c r="L88" s="2">
        <f>TREND(Calibration!$A$2:$A$4,Calibration!$D$2:$D$4,G88)</f>
        <v>602.20764492005424</v>
      </c>
    </row>
    <row r="89" spans="1:12" x14ac:dyDescent="0.25">
      <c r="A89">
        <v>435094</v>
      </c>
      <c r="B89">
        <v>14.50300026</v>
      </c>
      <c r="C89">
        <v>0.56699997000000002</v>
      </c>
      <c r="D89">
        <v>1177.43200684</v>
      </c>
      <c r="E89">
        <v>1.49269998</v>
      </c>
      <c r="F89">
        <v>1131.2459716799999</v>
      </c>
      <c r="G89">
        <v>1.58070004</v>
      </c>
      <c r="H89">
        <v>9.9000003020963209E+37</v>
      </c>
      <c r="J89" s="2">
        <f>TREND(Calibration!$A$2:$A$4,Calibration!$B$2:$B$4,C89)</f>
        <v>371.63698714946389</v>
      </c>
      <c r="K89" s="2">
        <f>TREND(Calibration!$A$2:$A$4,Calibration!$C$2:$C$4,E89)</f>
        <v>581.55523213782237</v>
      </c>
      <c r="L89" s="2">
        <f>TREND(Calibration!$A$2:$A$4,Calibration!$D$2:$D$4,G89)</f>
        <v>600.42960447025177</v>
      </c>
    </row>
    <row r="90" spans="1:12" x14ac:dyDescent="0.25">
      <c r="A90">
        <v>440094</v>
      </c>
      <c r="B90">
        <v>14.53299999</v>
      </c>
      <c r="C90">
        <v>0.57730000999999997</v>
      </c>
      <c r="D90">
        <v>576.14099121000004</v>
      </c>
      <c r="E90">
        <v>1.49109995</v>
      </c>
      <c r="F90">
        <v>9.9000003020963209E+37</v>
      </c>
      <c r="G90">
        <v>1.58389997</v>
      </c>
      <c r="H90">
        <v>9.9000003020963209E+37</v>
      </c>
      <c r="J90" s="2">
        <f>TREND(Calibration!$A$2:$A$4,Calibration!$B$2:$B$4,C90)</f>
        <v>377.99897174106536</v>
      </c>
      <c r="K90" s="2">
        <f>TREND(Calibration!$A$2:$A$4,Calibration!$C$2:$C$4,E90)</f>
        <v>580.90978695100716</v>
      </c>
      <c r="L90" s="2">
        <f>TREND(Calibration!$A$2:$A$4,Calibration!$D$2:$D$4,G90)</f>
        <v>601.75276841828349</v>
      </c>
    </row>
    <row r="91" spans="1:12" x14ac:dyDescent="0.25">
      <c r="A91">
        <v>445094</v>
      </c>
      <c r="B91">
        <v>14.480999949999999</v>
      </c>
      <c r="C91">
        <v>0.57999997999999997</v>
      </c>
      <c r="D91">
        <v>993.78302001999998</v>
      </c>
      <c r="E91">
        <v>1.4943000099999999</v>
      </c>
      <c r="F91">
        <v>1339.2819824200001</v>
      </c>
      <c r="G91">
        <v>1.57640004</v>
      </c>
      <c r="H91">
        <v>9.9000003020963209E+37</v>
      </c>
      <c r="J91" s="2">
        <f>TREND(Calibration!$A$2:$A$4,Calibration!$B$2:$B$4,C91)</f>
        <v>379.66665143335649</v>
      </c>
      <c r="K91" s="2">
        <f>TREND(Calibration!$A$2:$A$4,Calibration!$C$2:$C$4,E91)</f>
        <v>582.20067732463747</v>
      </c>
      <c r="L91" s="2">
        <f>TREND(Calibration!$A$2:$A$4,Calibration!$D$2:$D$4,G91)</f>
        <v>598.65156402044931</v>
      </c>
    </row>
    <row r="92" spans="1:12" x14ac:dyDescent="0.25">
      <c r="A92">
        <v>450094</v>
      </c>
      <c r="B92">
        <v>14.385999679999999</v>
      </c>
      <c r="C92">
        <v>0.57950002</v>
      </c>
      <c r="D92">
        <v>1017.3629760699999</v>
      </c>
      <c r="E92">
        <v>1.4839999699999999</v>
      </c>
      <c r="F92">
        <v>1311.86096191</v>
      </c>
      <c r="G92">
        <v>1.5748000099999999</v>
      </c>
      <c r="H92">
        <v>9.9000003020963209E+37</v>
      </c>
      <c r="J92" s="2">
        <f>TREND(Calibration!$A$2:$A$4,Calibration!$B$2:$B$4,C92)</f>
        <v>379.35784313587254</v>
      </c>
      <c r="K92" s="2">
        <f>TREND(Calibration!$A$2:$A$4,Calibration!$C$2:$C$4,E92)</f>
        <v>578.04568570447827</v>
      </c>
      <c r="L92" s="2">
        <f>TREND(Calibration!$A$2:$A$4,Calibration!$D$2:$D$4,G92)</f>
        <v>597.9899551690778</v>
      </c>
    </row>
    <row r="93" spans="1:12" x14ac:dyDescent="0.25">
      <c r="A93">
        <v>455094</v>
      </c>
      <c r="B93">
        <v>14.321000099999999</v>
      </c>
      <c r="C93">
        <v>0.58810001999999995</v>
      </c>
      <c r="D93">
        <v>9.9000003020963209E+37</v>
      </c>
      <c r="E93">
        <v>1.50619996</v>
      </c>
      <c r="F93">
        <v>1070.7619628899999</v>
      </c>
      <c r="G93">
        <v>1.57529998</v>
      </c>
      <c r="H93">
        <v>9.9000003020963209E+37</v>
      </c>
      <c r="J93" s="2">
        <f>TREND(Calibration!$A$2:$A$4,Calibration!$B$2:$B$4,C93)</f>
        <v>384.6697708068109</v>
      </c>
      <c r="K93" s="2">
        <f>TREND(Calibration!$A$2:$A$4,Calibration!$C$2:$C$4,E93)</f>
        <v>587.0010657241304</v>
      </c>
      <c r="L93" s="2">
        <f>TREND(Calibration!$A$2:$A$4,Calibration!$D$2:$D$4,G93)</f>
        <v>598.19669165365633</v>
      </c>
    </row>
    <row r="94" spans="1:12" x14ac:dyDescent="0.25">
      <c r="A94">
        <v>460094</v>
      </c>
      <c r="B94">
        <v>14.2670002</v>
      </c>
      <c r="C94">
        <v>0.59240000999999998</v>
      </c>
      <c r="D94">
        <v>978.56799316000001</v>
      </c>
      <c r="E94">
        <v>1.50619996</v>
      </c>
      <c r="F94">
        <v>1033.52502441</v>
      </c>
      <c r="G94">
        <v>1.58070004</v>
      </c>
      <c r="H94">
        <v>9.9000003020963209E+37</v>
      </c>
      <c r="J94" s="2">
        <f>TREND(Calibration!$A$2:$A$4,Calibration!$B$2:$B$4,C94)</f>
        <v>387.3257284656201</v>
      </c>
      <c r="K94" s="2">
        <f>TREND(Calibration!$A$2:$A$4,Calibration!$C$2:$C$4,E94)</f>
        <v>587.0010657241304</v>
      </c>
      <c r="L94" s="2">
        <f>TREND(Calibration!$A$2:$A$4,Calibration!$D$2:$D$4,G94)</f>
        <v>600.42960447025177</v>
      </c>
    </row>
    <row r="95" spans="1:12" x14ac:dyDescent="0.25">
      <c r="A95">
        <v>465094</v>
      </c>
      <c r="B95">
        <v>14.295000079999999</v>
      </c>
      <c r="C95">
        <v>0.59189999000000004</v>
      </c>
      <c r="D95">
        <v>1043.98400879</v>
      </c>
      <c r="E95">
        <v>1.49109995</v>
      </c>
      <c r="F95">
        <v>1233.17700195</v>
      </c>
      <c r="G95">
        <v>1.58179998</v>
      </c>
      <c r="H95">
        <v>9.9000003020963209E+37</v>
      </c>
      <c r="J95" s="2">
        <f>TREND(Calibration!$A$2:$A$4,Calibration!$B$2:$B$4,C95)</f>
        <v>387.01688310817565</v>
      </c>
      <c r="K95" s="2">
        <f>TREND(Calibration!$A$2:$A$4,Calibration!$C$2:$C$4,E95)</f>
        <v>580.90978695100716</v>
      </c>
      <c r="L95" s="2">
        <f>TREND(Calibration!$A$2:$A$4,Calibration!$D$2:$D$4,G95)</f>
        <v>600.88442721731121</v>
      </c>
    </row>
    <row r="96" spans="1:12" x14ac:dyDescent="0.25">
      <c r="A96">
        <v>470094</v>
      </c>
      <c r="B96">
        <v>14.40699959</v>
      </c>
      <c r="C96">
        <v>0.59189999000000004</v>
      </c>
      <c r="D96">
        <v>997.94598388999998</v>
      </c>
      <c r="E96">
        <v>1.4576</v>
      </c>
      <c r="F96">
        <v>1258.85705566</v>
      </c>
      <c r="G96">
        <v>1.57959998</v>
      </c>
      <c r="H96">
        <v>9.9000003020963209E+37</v>
      </c>
      <c r="J96" s="2">
        <f>TREND(Calibration!$A$2:$A$4,Calibration!$B$2:$B$4,C96)</f>
        <v>387.01688310817565</v>
      </c>
      <c r="K96" s="2">
        <f>TREND(Calibration!$A$2:$A$4,Calibration!$C$2:$C$4,E96)</f>
        <v>567.39605190475993</v>
      </c>
      <c r="L96" s="2">
        <f>TREND(Calibration!$A$2:$A$4,Calibration!$D$2:$D$4,G96)</f>
        <v>599.97473210345879</v>
      </c>
    </row>
    <row r="97" spans="1:12" x14ac:dyDescent="0.25">
      <c r="A97">
        <v>475094</v>
      </c>
      <c r="B97">
        <v>14.57699966</v>
      </c>
      <c r="C97">
        <v>0.58700001000000002</v>
      </c>
      <c r="D97">
        <v>997.90197753999996</v>
      </c>
      <c r="E97">
        <v>1.4450999499999999</v>
      </c>
      <c r="F97">
        <v>1192.9160156200001</v>
      </c>
      <c r="G97">
        <v>1.56830001</v>
      </c>
      <c r="H97">
        <v>9.9000003020963209E+37</v>
      </c>
      <c r="J97" s="2">
        <f>TREND(Calibration!$A$2:$A$4,Calibration!$B$2:$B$4,C97)</f>
        <v>383.99033202107739</v>
      </c>
      <c r="K97" s="2">
        <f>TREND(Calibration!$A$2:$A$4,Calibration!$C$2:$C$4,E97)</f>
        <v>562.35358575884482</v>
      </c>
      <c r="L97" s="2">
        <f>TREND(Calibration!$A$2:$A$4,Calibration!$D$2:$D$4,G97)</f>
        <v>595.30221960542292</v>
      </c>
    </row>
    <row r="98" spans="1:12" x14ac:dyDescent="0.25">
      <c r="A98">
        <v>480094</v>
      </c>
      <c r="B98">
        <v>14.59500027</v>
      </c>
      <c r="C98">
        <v>0.58969998000000001</v>
      </c>
      <c r="D98">
        <v>956.56298828000001</v>
      </c>
      <c r="E98">
        <v>1.4376000200000001</v>
      </c>
      <c r="F98">
        <v>1296.7039794899999</v>
      </c>
      <c r="G98">
        <v>1.5730999699999999</v>
      </c>
      <c r="H98">
        <v>9.9000003020963209E+37</v>
      </c>
      <c r="J98" s="2">
        <f>TREND(Calibration!$A$2:$A$4,Calibration!$B$2:$B$4,C98)</f>
        <v>385.65801171336847</v>
      </c>
      <c r="K98" s="2">
        <f>TREND(Calibration!$A$2:$A$4,Calibration!$C$2:$C$4,E98)</f>
        <v>559.32814641086372</v>
      </c>
      <c r="L98" s="2">
        <f>TREND(Calibration!$A$2:$A$4,Calibration!$D$2:$D$4,G98)</f>
        <v>597.28699240482615</v>
      </c>
    </row>
    <row r="99" spans="1:12" x14ac:dyDescent="0.25">
      <c r="A99">
        <v>485093</v>
      </c>
      <c r="B99">
        <v>14.53800011</v>
      </c>
      <c r="C99">
        <v>0.57459998000000001</v>
      </c>
      <c r="D99">
        <v>9.9000003020963209E+37</v>
      </c>
      <c r="E99">
        <v>1.4148999499999999</v>
      </c>
      <c r="F99">
        <v>780.22601318</v>
      </c>
      <c r="G99">
        <v>1.5742000300000001</v>
      </c>
      <c r="H99">
        <v>9.9000003020963209E+37</v>
      </c>
      <c r="J99" s="2">
        <f>TREND(Calibration!$A$2:$A$4,Calibration!$B$2:$B$4,C99)</f>
        <v>376.33125498881378</v>
      </c>
      <c r="K99" s="2">
        <f>TREND(Calibration!$A$2:$A$4,Calibration!$C$2:$C$4,E99)</f>
        <v>550.17103628051223</v>
      </c>
      <c r="L99" s="2">
        <f>TREND(Calibration!$A$2:$A$4,Calibration!$D$2:$D$4,G99)</f>
        <v>597.74186477161913</v>
      </c>
    </row>
    <row r="100" spans="1:12" x14ac:dyDescent="0.25">
      <c r="A100">
        <v>490092</v>
      </c>
      <c r="B100">
        <v>14.46800041</v>
      </c>
      <c r="C100">
        <v>0.57300001</v>
      </c>
      <c r="D100">
        <v>780.89801024999997</v>
      </c>
      <c r="E100">
        <v>1.3960000299999999</v>
      </c>
      <c r="F100">
        <v>1010.48400879</v>
      </c>
      <c r="G100">
        <v>1.5785000300000001</v>
      </c>
      <c r="H100">
        <v>9.9000003020963209E+37</v>
      </c>
      <c r="J100" s="2">
        <f>TREND(Calibration!$A$2:$A$4,Calibration!$B$2:$B$4,C100)</f>
        <v>375.34300790559615</v>
      </c>
      <c r="K100" s="2">
        <f>TREND(Calibration!$A$2:$A$4,Calibration!$C$2:$C$4,E100)</f>
        <v>542.54689023625633</v>
      </c>
      <c r="L100" s="2">
        <f>TREND(Calibration!$A$2:$A$4,Calibration!$D$2:$D$4,G100)</f>
        <v>599.5199052214216</v>
      </c>
    </row>
    <row r="101" spans="1:12" x14ac:dyDescent="0.25">
      <c r="A101">
        <v>495102</v>
      </c>
      <c r="B101">
        <v>14.402999879999999</v>
      </c>
      <c r="C101">
        <v>0.57999997999999997</v>
      </c>
      <c r="D101">
        <v>1359.8280029299999</v>
      </c>
      <c r="E101">
        <v>1.38139999</v>
      </c>
      <c r="F101">
        <v>546.39001465000001</v>
      </c>
      <c r="G101">
        <v>1.5709999800000001</v>
      </c>
      <c r="H101">
        <v>9.9000003020963209E+37</v>
      </c>
      <c r="J101" s="2">
        <f>TREND(Calibration!$A$2:$A$4,Calibration!$B$2:$B$4,C101)</f>
        <v>379.66665143335649</v>
      </c>
      <c r="K101" s="2">
        <f>TREND(Calibration!$A$2:$A$4,Calibration!$C$2:$C$4,E101)</f>
        <v>536.65729720030811</v>
      </c>
      <c r="L101" s="2">
        <f>TREND(Calibration!$A$2:$A$4,Calibration!$D$2:$D$4,G101)</f>
        <v>596.41865120385387</v>
      </c>
    </row>
    <row r="102" spans="1:12" x14ac:dyDescent="0.25">
      <c r="A102">
        <v>500105</v>
      </c>
      <c r="B102">
        <v>14.31299973</v>
      </c>
      <c r="C102">
        <v>0.57730000999999997</v>
      </c>
      <c r="D102">
        <v>1131.8100585899999</v>
      </c>
      <c r="E102">
        <v>1.41760004</v>
      </c>
      <c r="F102">
        <v>953.39801024999997</v>
      </c>
      <c r="G102">
        <v>1.5785000300000001</v>
      </c>
      <c r="H102">
        <v>9.9000003020963209E+37</v>
      </c>
      <c r="J102" s="2">
        <f>TREND(Calibration!$A$2:$A$4,Calibration!$B$2:$B$4,C102)</f>
        <v>377.99897174106536</v>
      </c>
      <c r="K102" s="2">
        <f>TREND(Calibration!$A$2:$A$4,Calibration!$C$2:$C$4,E102)</f>
        <v>551.26024091696752</v>
      </c>
      <c r="L102" s="2">
        <f>TREND(Calibration!$A$2:$A$4,Calibration!$D$2:$D$4,G102)</f>
        <v>599.5199052214216</v>
      </c>
    </row>
    <row r="103" spans="1:12" x14ac:dyDescent="0.25">
      <c r="A103">
        <v>505114</v>
      </c>
      <c r="B103">
        <v>14.27600002</v>
      </c>
      <c r="C103">
        <v>0.56809997999999995</v>
      </c>
      <c r="D103">
        <v>1007.6610107400001</v>
      </c>
      <c r="E103">
        <v>1.43599999</v>
      </c>
      <c r="F103">
        <v>932.68597411999997</v>
      </c>
      <c r="G103">
        <v>1.5666999800000001</v>
      </c>
      <c r="H103">
        <v>9.9000003020963209E+37</v>
      </c>
      <c r="J103" s="2">
        <f>TREND(Calibration!$A$2:$A$4,Calibration!$B$2:$B$4,C103)</f>
        <v>372.31642593519746</v>
      </c>
      <c r="K103" s="2">
        <f>TREND(Calibration!$A$2:$A$4,Calibration!$C$2:$C$4,E103)</f>
        <v>558.68270122404863</v>
      </c>
      <c r="L103" s="2">
        <f>TREND(Calibration!$A$2:$A$4,Calibration!$D$2:$D$4,G103)</f>
        <v>594.64061075405152</v>
      </c>
    </row>
    <row r="104" spans="1:12" x14ac:dyDescent="0.25">
      <c r="A104">
        <v>510093</v>
      </c>
      <c r="B104">
        <v>14.350999829999999</v>
      </c>
      <c r="C104">
        <v>0.57300001</v>
      </c>
      <c r="D104">
        <v>477.17001342999998</v>
      </c>
      <c r="E104">
        <v>1.44840002</v>
      </c>
      <c r="F104">
        <v>1366.12597656</v>
      </c>
      <c r="G104">
        <v>1.5666999800000001</v>
      </c>
      <c r="H104">
        <v>9.9000003020963209E+37</v>
      </c>
      <c r="J104" s="2">
        <f>TREND(Calibration!$A$2:$A$4,Calibration!$B$2:$B$4,C104)</f>
        <v>375.34300790559615</v>
      </c>
      <c r="K104" s="2">
        <f>TREND(Calibration!$A$2:$A$4,Calibration!$C$2:$C$4,E104)</f>
        <v>563.68481973424093</v>
      </c>
      <c r="L104" s="2">
        <f>TREND(Calibration!$A$2:$A$4,Calibration!$D$2:$D$4,G104)</f>
        <v>594.64061075405152</v>
      </c>
    </row>
    <row r="105" spans="1:12" x14ac:dyDescent="0.25">
      <c r="A105">
        <v>515102</v>
      </c>
      <c r="B105">
        <v>14.397999759999999</v>
      </c>
      <c r="C105">
        <v>0.57779997999999999</v>
      </c>
      <c r="D105">
        <v>1221.44494629</v>
      </c>
      <c r="E105">
        <v>1.44949996</v>
      </c>
      <c r="F105">
        <v>757.18701171999999</v>
      </c>
      <c r="G105">
        <v>1.5709999800000001</v>
      </c>
      <c r="H105">
        <v>9.9000003020963209E+37</v>
      </c>
      <c r="J105" s="2">
        <f>TREND(Calibration!$A$2:$A$4,Calibration!$B$2:$B$4,C105)</f>
        <v>378.30778621520949</v>
      </c>
      <c r="K105" s="2">
        <f>TREND(Calibration!$A$2:$A$4,Calibration!$C$2:$C$4,E105)</f>
        <v>564.12853077639988</v>
      </c>
      <c r="L105" s="2">
        <f>TREND(Calibration!$A$2:$A$4,Calibration!$D$2:$D$4,G105)</f>
        <v>596.41865120385387</v>
      </c>
    </row>
    <row r="106" spans="1:12" x14ac:dyDescent="0.25">
      <c r="A106">
        <v>520093</v>
      </c>
      <c r="B106">
        <v>14.43500042</v>
      </c>
      <c r="C106">
        <v>0.56760001000000004</v>
      </c>
      <c r="D106">
        <v>1114.5629882799999</v>
      </c>
      <c r="E106">
        <v>1.4035999800000001</v>
      </c>
      <c r="F106">
        <v>751.45800781000003</v>
      </c>
      <c r="G106">
        <v>1.57210004</v>
      </c>
      <c r="H106">
        <v>9.9000003020963209E+37</v>
      </c>
      <c r="J106" s="2">
        <f>TREND(Calibration!$A$2:$A$4,Calibration!$B$2:$B$4,C106)</f>
        <v>372.00761146105344</v>
      </c>
      <c r="K106" s="2">
        <f>TREND(Calibration!$A$2:$A$4,Calibration!$C$2:$C$4,E106)</f>
        <v>545.61267721996012</v>
      </c>
      <c r="L106" s="2">
        <f>TREND(Calibration!$A$2:$A$4,Calibration!$D$2:$D$4,G106)</f>
        <v>596.87352357064685</v>
      </c>
    </row>
    <row r="107" spans="1:12" x14ac:dyDescent="0.25">
      <c r="A107">
        <v>525092</v>
      </c>
      <c r="B107">
        <v>14.47900009</v>
      </c>
      <c r="C107">
        <v>0.57139998999999997</v>
      </c>
      <c r="D107">
        <v>503.82000732</v>
      </c>
      <c r="E107">
        <v>1.4198000399999999</v>
      </c>
      <c r="F107">
        <v>865.76397704999999</v>
      </c>
      <c r="G107">
        <v>1.58070004</v>
      </c>
      <c r="H107">
        <v>9.9000003020963209E+37</v>
      </c>
      <c r="J107" s="2">
        <f>TREND(Calibration!$A$2:$A$4,Calibration!$B$2:$B$4,C107)</f>
        <v>374.35472993907814</v>
      </c>
      <c r="K107" s="2">
        <f>TREND(Calibration!$A$2:$A$4,Calibration!$C$2:$C$4,E107)</f>
        <v>552.14771140876667</v>
      </c>
      <c r="L107" s="2">
        <f>TREND(Calibration!$A$2:$A$4,Calibration!$D$2:$D$4,G107)</f>
        <v>600.42960447025177</v>
      </c>
    </row>
    <row r="108" spans="1:12" x14ac:dyDescent="0.25">
      <c r="A108">
        <v>530092</v>
      </c>
      <c r="B108">
        <v>14.434000019999999</v>
      </c>
      <c r="C108">
        <v>0.57889997999999998</v>
      </c>
      <c r="D108">
        <v>1140.91503906</v>
      </c>
      <c r="E108">
        <v>1.43649995</v>
      </c>
      <c r="F108">
        <v>627.94799805000002</v>
      </c>
      <c r="G108">
        <v>1.5877000100000001</v>
      </c>
      <c r="H108">
        <v>9.9000003020963209E+37</v>
      </c>
      <c r="J108" s="2">
        <f>TREND(Calibration!$A$2:$A$4,Calibration!$B$2:$B$4,C108)</f>
        <v>378.98721882428299</v>
      </c>
      <c r="K108" s="2">
        <f>TREND(Calibration!$A$2:$A$4,Calibration!$C$2:$C$4,E108)</f>
        <v>558.88438292726676</v>
      </c>
      <c r="L108" s="2">
        <f>TREND(Calibration!$A$2:$A$4,Calibration!$D$2:$D$4,G108)</f>
        <v>603.32407651848519</v>
      </c>
    </row>
    <row r="109" spans="1:12" x14ac:dyDescent="0.25">
      <c r="A109">
        <v>535093</v>
      </c>
      <c r="B109">
        <v>14.32499981</v>
      </c>
      <c r="C109">
        <v>0.56760001000000004</v>
      </c>
      <c r="D109">
        <v>9.9000003020963209E+37</v>
      </c>
      <c r="E109">
        <v>1.44029999</v>
      </c>
      <c r="F109">
        <v>585.70800781000003</v>
      </c>
      <c r="G109">
        <v>1.58560002</v>
      </c>
      <c r="H109">
        <v>9.9000003020963209E+37</v>
      </c>
      <c r="J109" s="2">
        <f>TREND(Calibration!$A$2:$A$4,Calibration!$B$2:$B$4,C109)</f>
        <v>372.00761146105344</v>
      </c>
      <c r="K109" s="2">
        <f>TREND(Calibration!$A$2:$A$4,Calibration!$C$2:$C$4,E109)</f>
        <v>560.41730263983766</v>
      </c>
      <c r="L109" s="2">
        <f>TREND(Calibration!$A$2:$A$4,Calibration!$D$2:$D$4,G109)</f>
        <v>602.4557353175129</v>
      </c>
    </row>
    <row r="110" spans="1:12" x14ac:dyDescent="0.25">
      <c r="A110">
        <v>540093</v>
      </c>
      <c r="B110">
        <v>14.288999560000001</v>
      </c>
      <c r="C110">
        <v>0.56919998000000005</v>
      </c>
      <c r="D110">
        <v>682.39599609000004</v>
      </c>
      <c r="E110">
        <v>1.42999995</v>
      </c>
      <c r="F110">
        <v>707.31201171999999</v>
      </c>
      <c r="G110">
        <v>1.5850000399999999</v>
      </c>
      <c r="H110">
        <v>9.9000003020963209E+37</v>
      </c>
      <c r="J110" s="2">
        <f>TREND(Calibration!$A$2:$A$4,Calibration!$B$2:$B$4,C110)</f>
        <v>372.99585854427107</v>
      </c>
      <c r="K110" s="2">
        <f>TREND(Calibration!$A$2:$A$4,Calibration!$C$2:$C$4,E110)</f>
        <v>556.26231101967858</v>
      </c>
      <c r="L110" s="2">
        <f>TREND(Calibration!$A$2:$A$4,Calibration!$D$2:$D$4,G110)</f>
        <v>602.20764492005424</v>
      </c>
    </row>
    <row r="111" spans="1:12" x14ac:dyDescent="0.25">
      <c r="A111">
        <v>545092</v>
      </c>
      <c r="B111">
        <v>14.25199986</v>
      </c>
      <c r="C111">
        <v>0.58219999</v>
      </c>
      <c r="D111">
        <v>1062.1540527300001</v>
      </c>
      <c r="E111">
        <v>1.4467999899999999</v>
      </c>
      <c r="F111">
        <v>587.00299071999996</v>
      </c>
      <c r="G111">
        <v>1.5893000399999999</v>
      </c>
      <c r="H111">
        <v>9.9000003020963209E+37</v>
      </c>
      <c r="J111" s="2">
        <f>TREND(Calibration!$A$2:$A$4,Calibration!$B$2:$B$4,C111)</f>
        <v>381.02552282816362</v>
      </c>
      <c r="K111" s="2">
        <f>TREND(Calibration!$A$2:$A$4,Calibration!$C$2:$C$4,E111)</f>
        <v>563.03937454742584</v>
      </c>
      <c r="L111" s="2">
        <f>TREND(Calibration!$A$2:$A$4,Calibration!$D$2:$D$4,G111)</f>
        <v>603.9856853698567</v>
      </c>
    </row>
    <row r="112" spans="1:12" x14ac:dyDescent="0.25">
      <c r="A112">
        <v>550092</v>
      </c>
      <c r="B112">
        <v>14.27900028</v>
      </c>
      <c r="C112">
        <v>0.60750002000000003</v>
      </c>
      <c r="D112">
        <v>1163.8459472699999</v>
      </c>
      <c r="E112">
        <v>1.4419000099999999</v>
      </c>
      <c r="F112">
        <v>462.61801147</v>
      </c>
      <c r="G112">
        <v>1.5946999799999999</v>
      </c>
      <c r="H112">
        <v>9.9000003020963209E+37</v>
      </c>
      <c r="J112" s="2">
        <f>TREND(Calibration!$A$2:$A$4,Calibration!$B$2:$B$4,C112)</f>
        <v>396.65249136683491</v>
      </c>
      <c r="K112" s="2">
        <f>TREND(Calibration!$A$2:$A$4,Calibration!$C$2:$C$4,E112)</f>
        <v>561.06274379269598</v>
      </c>
      <c r="L112" s="2">
        <f>TREND(Calibration!$A$2:$A$4,Calibration!$D$2:$D$4,G112)</f>
        <v>606.2185485667186</v>
      </c>
    </row>
    <row r="113" spans="1:12" x14ac:dyDescent="0.25">
      <c r="A113">
        <v>555092</v>
      </c>
      <c r="B113">
        <v>14.32900047</v>
      </c>
      <c r="C113">
        <v>0.59729999</v>
      </c>
      <c r="D113">
        <v>1038.4770507799999</v>
      </c>
      <c r="E113">
        <v>1.44780004</v>
      </c>
      <c r="F113">
        <v>603.51098633000004</v>
      </c>
      <c r="G113">
        <v>1.5882999900000001</v>
      </c>
      <c r="H113">
        <v>9.9000003020963209E+37</v>
      </c>
      <c r="J113" s="2">
        <f>TREND(Calibration!$A$2:$A$4,Calibration!$B$2:$B$4,C113)</f>
        <v>390.35227955271836</v>
      </c>
      <c r="K113" s="2">
        <f>TREND(Calibration!$A$2:$A$4,Calibration!$C$2:$C$4,E113)</f>
        <v>563.44279039530022</v>
      </c>
      <c r="L113" s="2">
        <f>TREND(Calibration!$A$2:$A$4,Calibration!$D$2:$D$4,G113)</f>
        <v>603.57216691594397</v>
      </c>
    </row>
    <row r="114" spans="1:12" x14ac:dyDescent="0.25">
      <c r="A114">
        <v>560093</v>
      </c>
      <c r="B114">
        <v>14.43900013</v>
      </c>
      <c r="C114">
        <v>0.60270000000000001</v>
      </c>
      <c r="D114">
        <v>912.78002930000002</v>
      </c>
      <c r="E114">
        <v>1.47650003</v>
      </c>
      <c r="F114">
        <v>969.66198729999996</v>
      </c>
      <c r="G114">
        <v>1.58609998</v>
      </c>
      <c r="H114">
        <v>9.9000003020963209E+37</v>
      </c>
      <c r="J114" s="2">
        <f>TREND(Calibration!$A$2:$A$4,Calibration!$B$2:$B$4,C114)</f>
        <v>393.68768217392119</v>
      </c>
      <c r="K114" s="2">
        <f>TREND(Calibration!$A$2:$A$4,Calibration!$C$2:$C$4,E114)</f>
        <v>575.02024232254041</v>
      </c>
      <c r="L114" s="2">
        <f>TREND(Calibration!$A$2:$A$4,Calibration!$D$2:$D$4,G114)</f>
        <v>602.66246766711367</v>
      </c>
    </row>
    <row r="115" spans="1:12" x14ac:dyDescent="0.25">
      <c r="A115">
        <v>565093</v>
      </c>
      <c r="B115">
        <v>14.49600029</v>
      </c>
      <c r="C115">
        <v>0.60589999000000005</v>
      </c>
      <c r="D115">
        <v>853.82501220999995</v>
      </c>
      <c r="E115">
        <v>1.44840002</v>
      </c>
      <c r="F115">
        <v>9.9000003020963209E+37</v>
      </c>
      <c r="G115">
        <v>1.5903999799999999</v>
      </c>
      <c r="H115">
        <v>9.9000003020963209E+37</v>
      </c>
      <c r="J115" s="2">
        <f>TREND(Calibration!$A$2:$A$4,Calibration!$B$2:$B$4,C115)</f>
        <v>395.66420722365683</v>
      </c>
      <c r="K115" s="2">
        <f>TREND(Calibration!$A$2:$A$4,Calibration!$C$2:$C$4,E115)</f>
        <v>563.68481973424093</v>
      </c>
      <c r="L115" s="2">
        <f>TREND(Calibration!$A$2:$A$4,Calibration!$D$2:$D$4,G115)</f>
        <v>604.44050811691613</v>
      </c>
    </row>
    <row r="116" spans="1:12" x14ac:dyDescent="0.25">
      <c r="A116">
        <v>570094</v>
      </c>
      <c r="B116">
        <v>14.493000029999999</v>
      </c>
      <c r="C116">
        <v>0.60000001999999997</v>
      </c>
      <c r="D116">
        <v>637.31298828000001</v>
      </c>
      <c r="E116">
        <v>1.4553999900000001</v>
      </c>
      <c r="F116">
        <v>9.9000003020963209E+37</v>
      </c>
      <c r="G116">
        <v>1.5877000100000001</v>
      </c>
      <c r="H116">
        <v>9.9000003020963209E+37</v>
      </c>
      <c r="J116" s="2">
        <f>TREND(Calibration!$A$2:$A$4,Calibration!$B$2:$B$4,C116)</f>
        <v>392.01999630496994</v>
      </c>
      <c r="K116" s="2">
        <f>TREND(Calibration!$A$2:$A$4,Calibration!$C$2:$C$4,E116)</f>
        <v>566.50857737900401</v>
      </c>
      <c r="L116" s="2">
        <f>TREND(Calibration!$A$2:$A$4,Calibration!$D$2:$D$4,G116)</f>
        <v>603.32407651848519</v>
      </c>
    </row>
    <row r="117" spans="1:12" x14ac:dyDescent="0.25">
      <c r="A117">
        <v>575103</v>
      </c>
      <c r="B117">
        <v>14.36200047</v>
      </c>
      <c r="C117">
        <v>0.60430002000000005</v>
      </c>
      <c r="D117">
        <v>9.9000003020963209E+37</v>
      </c>
      <c r="E117">
        <v>1.49699998</v>
      </c>
      <c r="F117">
        <v>1065.8869628899999</v>
      </c>
      <c r="G117">
        <v>1.5877000100000001</v>
      </c>
      <c r="H117">
        <v>9.9000003020963209E+37</v>
      </c>
      <c r="J117" s="2">
        <f>TREND(Calibration!$A$2:$A$4,Calibration!$B$2:$B$4,C117)</f>
        <v>394.6759601404392</v>
      </c>
      <c r="K117" s="2">
        <f>TREND(Calibration!$A$2:$A$4,Calibration!$C$2:$C$4,E117)</f>
        <v>583.2898335536114</v>
      </c>
      <c r="L117" s="2">
        <f>TREND(Calibration!$A$2:$A$4,Calibration!$D$2:$D$4,G117)</f>
        <v>603.32407651848519</v>
      </c>
    </row>
    <row r="118" spans="1:12" x14ac:dyDescent="0.25">
      <c r="A118">
        <v>580094</v>
      </c>
      <c r="B118">
        <v>14.3579998</v>
      </c>
      <c r="C118">
        <v>0.60159998999999997</v>
      </c>
      <c r="D118">
        <v>460.67300415</v>
      </c>
      <c r="E118">
        <v>1.47650003</v>
      </c>
      <c r="F118">
        <v>9.9000003020963209E+37</v>
      </c>
      <c r="G118">
        <v>1.58179998</v>
      </c>
      <c r="H118">
        <v>9.9000003020963209E+37</v>
      </c>
      <c r="J118" s="2">
        <f>TREND(Calibration!$A$2:$A$4,Calibration!$B$2:$B$4,C118)</f>
        <v>393.00824338818757</v>
      </c>
      <c r="K118" s="2">
        <f>TREND(Calibration!$A$2:$A$4,Calibration!$C$2:$C$4,E118)</f>
        <v>575.02024232254041</v>
      </c>
      <c r="L118" s="2">
        <f>TREND(Calibration!$A$2:$A$4,Calibration!$D$2:$D$4,G118)</f>
        <v>600.88442721731121</v>
      </c>
    </row>
    <row r="119" spans="1:12" x14ac:dyDescent="0.25">
      <c r="A119">
        <v>585093</v>
      </c>
      <c r="B119">
        <v>14.35499954</v>
      </c>
      <c r="C119">
        <v>0.60000001999999997</v>
      </c>
      <c r="D119">
        <v>914.34399413999995</v>
      </c>
      <c r="E119">
        <v>1.5326000500000001</v>
      </c>
      <c r="F119">
        <v>9.9000003020963209E+37</v>
      </c>
      <c r="G119">
        <v>1.5791000100000001</v>
      </c>
      <c r="H119">
        <v>9.9000003020963209E+37</v>
      </c>
      <c r="J119" s="2">
        <f>TREND(Calibration!$A$2:$A$4,Calibration!$B$2:$B$4,C119)</f>
        <v>392.01999630496994</v>
      </c>
      <c r="K119" s="2">
        <f>TREND(Calibration!$A$2:$A$4,Calibration!$C$2:$C$4,E119)</f>
        <v>597.65074793133022</v>
      </c>
      <c r="L119" s="2">
        <f>TREND(Calibration!$A$2:$A$4,Calibration!$D$2:$D$4,G119)</f>
        <v>599.76799561888026</v>
      </c>
    </row>
    <row r="120" spans="1:12" x14ac:dyDescent="0.25">
      <c r="A120">
        <v>590094</v>
      </c>
      <c r="B120">
        <v>14.43900013</v>
      </c>
      <c r="C120">
        <v>0.58969998000000001</v>
      </c>
      <c r="D120">
        <v>1248.97302246</v>
      </c>
      <c r="E120">
        <v>1.51970005</v>
      </c>
      <c r="F120">
        <v>1063.3559570299999</v>
      </c>
      <c r="G120">
        <v>1.57640004</v>
      </c>
      <c r="H120">
        <v>9.9000003020963209E+37</v>
      </c>
      <c r="J120" s="2">
        <f>TREND(Calibration!$A$2:$A$4,Calibration!$B$2:$B$4,C120)</f>
        <v>385.65801171336847</v>
      </c>
      <c r="K120" s="2">
        <f>TREND(Calibration!$A$2:$A$4,Calibration!$C$2:$C$4,E120)</f>
        <v>592.4469436839629</v>
      </c>
      <c r="L120" s="2">
        <f>TREND(Calibration!$A$2:$A$4,Calibration!$D$2:$D$4,G120)</f>
        <v>598.65156402044931</v>
      </c>
    </row>
    <row r="121" spans="1:12" x14ac:dyDescent="0.25">
      <c r="A121">
        <v>595094</v>
      </c>
      <c r="B121">
        <v>14.52099991</v>
      </c>
      <c r="C121">
        <v>0.58490001999999996</v>
      </c>
      <c r="D121">
        <v>820.49102783000001</v>
      </c>
      <c r="E121">
        <v>1.5385999699999999</v>
      </c>
      <c r="F121">
        <v>706.42602538999995</v>
      </c>
      <c r="G121">
        <v>1.57749999</v>
      </c>
      <c r="H121">
        <v>9.9000003020963209E+37</v>
      </c>
      <c r="J121" s="2">
        <f>TREND(Calibration!$A$2:$A$4,Calibration!$B$2:$B$4,C121)</f>
        <v>382.69323958041525</v>
      </c>
      <c r="K121" s="2">
        <f>TREND(Calibration!$A$2:$A$4,Calibration!$C$2:$C$4,E121)</f>
        <v>600.07108972821879</v>
      </c>
      <c r="L121" s="2">
        <f>TREND(Calibration!$A$2:$A$4,Calibration!$D$2:$D$4,G121)</f>
        <v>599.10639090248651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14.519000050000001</v>
      </c>
      <c r="C2">
        <v>0.57840002000000001</v>
      </c>
      <c r="D2">
        <v>1352.73706055</v>
      </c>
      <c r="E2">
        <v>1.51970005</v>
      </c>
      <c r="F2">
        <v>498.62200927999999</v>
      </c>
      <c r="G2">
        <v>1.5791000100000001</v>
      </c>
      <c r="H2">
        <v>9.9000003020963209E+37</v>
      </c>
      <c r="J2" s="2">
        <f>TREND(Calibration!$A$2:$A$4,Calibration!$B$2:$B$4,C2)</f>
        <v>378.67841052679898</v>
      </c>
      <c r="K2" s="2">
        <f>TREND(Calibration!$A$2:$A$4,Calibration!$C$2:$C$4,E2)</f>
        <v>592.4469436839629</v>
      </c>
      <c r="L2" s="2">
        <f>TREND(Calibration!$A$2:$A$4,Calibration!$D$2:$D$4,G2)</f>
        <v>599.76799561888026</v>
      </c>
      <c r="N2" s="2">
        <f>AVERAGE(J2:J265)</f>
        <v>385.68324617503862</v>
      </c>
    </row>
    <row r="3" spans="1:14" x14ac:dyDescent="0.25">
      <c r="A3">
        <v>5078</v>
      </c>
      <c r="B3">
        <v>14.50399971</v>
      </c>
      <c r="C3">
        <v>0.59240000999999998</v>
      </c>
      <c r="D3">
        <v>1081.1710205100001</v>
      </c>
      <c r="E3">
        <v>1.51540005</v>
      </c>
      <c r="F3">
        <v>409.07101440000002</v>
      </c>
      <c r="G3">
        <v>1.5791000100000001</v>
      </c>
      <c r="H3">
        <v>9.9000003020963209E+37</v>
      </c>
      <c r="J3" s="2">
        <f>TREND(Calibration!$A$2:$A$4,Calibration!$B$2:$B$4,C3)</f>
        <v>387.3257284656201</v>
      </c>
      <c r="K3" s="2">
        <f>TREND(Calibration!$A$2:$A$4,Calibration!$C$2:$C$4,E3)</f>
        <v>590.71234226817387</v>
      </c>
      <c r="L3" s="2">
        <f>TREND(Calibration!$A$2:$A$4,Calibration!$D$2:$D$4,G3)</f>
        <v>599.76799561888026</v>
      </c>
    </row>
    <row r="4" spans="1:14" x14ac:dyDescent="0.25">
      <c r="A4">
        <v>10074</v>
      </c>
      <c r="B4">
        <v>14.446000099999999</v>
      </c>
      <c r="C4">
        <v>0.57569999000000005</v>
      </c>
      <c r="D4">
        <v>1335.43395996</v>
      </c>
      <c r="E4">
        <v>1.5082999500000001</v>
      </c>
      <c r="F4">
        <v>590.79901123000002</v>
      </c>
      <c r="G4">
        <v>1.57149994</v>
      </c>
      <c r="H4">
        <v>9.9000003020963209E+37</v>
      </c>
      <c r="J4" s="2">
        <f>TREND(Calibration!$A$2:$A$4,Calibration!$B$2:$B$4,C4)</f>
        <v>377.01069377454741</v>
      </c>
      <c r="K4" s="2">
        <f>TREND(Calibration!$A$2:$A$4,Calibration!$C$2:$C$4,E4)</f>
        <v>587.84819261416362</v>
      </c>
      <c r="L4" s="2">
        <f>TREND(Calibration!$A$2:$A$4,Calibration!$D$2:$D$4,G4)</f>
        <v>596.62538355345464</v>
      </c>
    </row>
    <row r="5" spans="1:14" x14ac:dyDescent="0.25">
      <c r="A5">
        <v>15075</v>
      </c>
      <c r="B5">
        <v>14.36200047</v>
      </c>
      <c r="C5">
        <v>0.57239996999999998</v>
      </c>
      <c r="D5">
        <v>629.64099121000004</v>
      </c>
      <c r="E5">
        <v>1.1789000000000001</v>
      </c>
      <c r="F5">
        <v>875.03900146000001</v>
      </c>
      <c r="G5">
        <v>1.5613000399999999</v>
      </c>
      <c r="H5">
        <v>9.9000003020963209E+37</v>
      </c>
      <c r="J5" s="2">
        <f>TREND(Calibration!$A$2:$A$4,Calibration!$B$2:$B$4,C5)</f>
        <v>374.97238359400666</v>
      </c>
      <c r="K5" s="2">
        <f>TREND(Calibration!$A$2:$A$4,Calibration!$C$2:$C$4,E5)</f>
        <v>454.9696764209416</v>
      </c>
      <c r="L5" s="2">
        <f>TREND(Calibration!$A$2:$A$4,Calibration!$D$2:$D$4,G5)</f>
        <v>592.40774755718951</v>
      </c>
    </row>
    <row r="6" spans="1:14" x14ac:dyDescent="0.25">
      <c r="A6">
        <v>20076</v>
      </c>
      <c r="B6">
        <v>14.25800037</v>
      </c>
      <c r="C6">
        <v>0.58270001000000005</v>
      </c>
      <c r="D6">
        <v>1134.9250488299999</v>
      </c>
      <c r="E6">
        <v>1.3631000499999999</v>
      </c>
      <c r="F6">
        <v>624.08197021000001</v>
      </c>
      <c r="G6">
        <v>1.5656000400000001</v>
      </c>
      <c r="H6">
        <v>9.9000003020963209E+37</v>
      </c>
      <c r="J6" s="2">
        <f>TREND(Calibration!$A$2:$A$4,Calibration!$B$2:$B$4,C6)</f>
        <v>381.33436818560818</v>
      </c>
      <c r="K6" s="2">
        <f>TREND(Calibration!$A$2:$A$4,Calibration!$C$2:$C$4,E6)</f>
        <v>529.27518049499281</v>
      </c>
      <c r="L6" s="2">
        <f>TREND(Calibration!$A$2:$A$4,Calibration!$D$2:$D$4,G6)</f>
        <v>594.18578800699197</v>
      </c>
    </row>
    <row r="7" spans="1:14" x14ac:dyDescent="0.25">
      <c r="A7">
        <v>25079</v>
      </c>
      <c r="B7">
        <v>14.222000120000001</v>
      </c>
      <c r="C7">
        <v>0.56870001999999997</v>
      </c>
      <c r="D7">
        <v>932.05700683999999</v>
      </c>
      <c r="E7">
        <v>1.43649995</v>
      </c>
      <c r="F7">
        <v>1146.0169677700001</v>
      </c>
      <c r="G7">
        <v>1.5687999699999999</v>
      </c>
      <c r="H7">
        <v>9.9000003020963209E+37</v>
      </c>
      <c r="J7" s="2">
        <f>TREND(Calibration!$A$2:$A$4,Calibration!$B$2:$B$4,C7)</f>
        <v>372.68705024678701</v>
      </c>
      <c r="K7" s="2">
        <f>TREND(Calibration!$A$2:$A$4,Calibration!$C$2:$C$4,E7)</f>
        <v>558.88438292726676</v>
      </c>
      <c r="L7" s="2">
        <f>TREND(Calibration!$A$2:$A$4,Calibration!$D$2:$D$4,G7)</f>
        <v>595.50895195502369</v>
      </c>
    </row>
    <row r="8" spans="1:14" x14ac:dyDescent="0.25">
      <c r="A8">
        <v>30080</v>
      </c>
      <c r="B8">
        <v>14.286999700000001</v>
      </c>
      <c r="C8">
        <v>0.57410002000000004</v>
      </c>
      <c r="D8">
        <v>921.14801024999997</v>
      </c>
      <c r="E8">
        <v>1.4414000499999999</v>
      </c>
      <c r="F8">
        <v>976.88598633000004</v>
      </c>
      <c r="G8">
        <v>1.5709999800000001</v>
      </c>
      <c r="H8">
        <v>9.9000003020963209E+37</v>
      </c>
      <c r="J8" s="2">
        <f>TREND(Calibration!$A$2:$A$4,Calibration!$B$2:$B$4,C8)</f>
        <v>376.02244669132978</v>
      </c>
      <c r="K8" s="2">
        <f>TREND(Calibration!$A$2:$A$4,Calibration!$C$2:$C$4,E8)</f>
        <v>560.86106208947785</v>
      </c>
      <c r="L8" s="2">
        <f>TREND(Calibration!$A$2:$A$4,Calibration!$D$2:$D$4,G8)</f>
        <v>596.41865120385387</v>
      </c>
    </row>
    <row r="9" spans="1:14" x14ac:dyDescent="0.25">
      <c r="A9">
        <v>35080</v>
      </c>
      <c r="B9">
        <v>14.41300011</v>
      </c>
      <c r="C9">
        <v>0.57459998000000001</v>
      </c>
      <c r="D9">
        <v>1032.8489990200001</v>
      </c>
      <c r="E9">
        <v>1.4241000399999999</v>
      </c>
      <c r="F9">
        <v>1026.1739502</v>
      </c>
      <c r="G9">
        <v>1.56830001</v>
      </c>
      <c r="H9">
        <v>9.9000003020963209E+37</v>
      </c>
      <c r="J9" s="2">
        <f>TREND(Calibration!$A$2:$A$4,Calibration!$B$2:$B$4,C9)</f>
        <v>376.33125498881378</v>
      </c>
      <c r="K9" s="2">
        <f>TREND(Calibration!$A$2:$A$4,Calibration!$C$2:$C$4,E9)</f>
        <v>553.8823128245557</v>
      </c>
      <c r="L9" s="2">
        <f>TREND(Calibration!$A$2:$A$4,Calibration!$D$2:$D$4,G9)</f>
        <v>595.30221960542292</v>
      </c>
    </row>
    <row r="10" spans="1:14" x14ac:dyDescent="0.25">
      <c r="A10">
        <v>40080</v>
      </c>
      <c r="B10">
        <v>14.52999973</v>
      </c>
      <c r="C10">
        <v>0.57300001</v>
      </c>
      <c r="D10">
        <v>1130.9129638700001</v>
      </c>
      <c r="E10">
        <v>1.4414000499999999</v>
      </c>
      <c r="F10">
        <v>957.48101807</v>
      </c>
      <c r="G10">
        <v>1.58179998</v>
      </c>
      <c r="H10">
        <v>9.9000003020963209E+37</v>
      </c>
      <c r="J10" s="2">
        <f>TREND(Calibration!$A$2:$A$4,Calibration!$B$2:$B$4,C10)</f>
        <v>375.34300790559615</v>
      </c>
      <c r="K10" s="2">
        <f>TREND(Calibration!$A$2:$A$4,Calibration!$C$2:$C$4,E10)</f>
        <v>560.86106208947785</v>
      </c>
      <c r="L10" s="2">
        <f>TREND(Calibration!$A$2:$A$4,Calibration!$D$2:$D$4,G10)</f>
        <v>600.88442721731121</v>
      </c>
    </row>
    <row r="11" spans="1:14" x14ac:dyDescent="0.25">
      <c r="A11">
        <v>45081</v>
      </c>
      <c r="B11">
        <v>14.553000450000001</v>
      </c>
      <c r="C11">
        <v>0.57459998000000001</v>
      </c>
      <c r="D11">
        <v>9.9000003020963209E+37</v>
      </c>
      <c r="E11">
        <v>1.38680005</v>
      </c>
      <c r="F11">
        <v>252.06700133999999</v>
      </c>
      <c r="G11">
        <v>1.5730999699999999</v>
      </c>
      <c r="H11">
        <v>9.9000003020963209E+37</v>
      </c>
      <c r="J11" s="2">
        <f>TREND(Calibration!$A$2:$A$4,Calibration!$B$2:$B$4,C11)</f>
        <v>376.33125498881378</v>
      </c>
      <c r="K11" s="2">
        <f>TREND(Calibration!$A$2:$A$4,Calibration!$C$2:$C$4,E11)</f>
        <v>538.83565806573733</v>
      </c>
      <c r="L11" s="2">
        <f>TREND(Calibration!$A$2:$A$4,Calibration!$D$2:$D$4,G11)</f>
        <v>597.28699240482615</v>
      </c>
    </row>
    <row r="12" spans="1:14" x14ac:dyDescent="0.25">
      <c r="A12">
        <v>50082</v>
      </c>
      <c r="B12">
        <v>14.57900047</v>
      </c>
      <c r="C12">
        <v>0.56919998000000005</v>
      </c>
      <c r="D12">
        <v>685.43200683999999</v>
      </c>
      <c r="E12">
        <v>1.4380999800000001</v>
      </c>
      <c r="F12">
        <v>552.75201416000004</v>
      </c>
      <c r="G12">
        <v>1.57369995</v>
      </c>
      <c r="H12">
        <v>9.9000003020963209E+37</v>
      </c>
      <c r="J12" s="2">
        <f>TREND(Calibration!$A$2:$A$4,Calibration!$B$2:$B$4,C12)</f>
        <v>372.99585854427107</v>
      </c>
      <c r="K12" s="2">
        <f>TREND(Calibration!$A$2:$A$4,Calibration!$C$2:$C$4,E12)</f>
        <v>559.52982811408185</v>
      </c>
      <c r="L12" s="2">
        <f>TREND(Calibration!$A$2:$A$4,Calibration!$D$2:$D$4,G12)</f>
        <v>597.53508280228482</v>
      </c>
    </row>
    <row r="13" spans="1:14" x14ac:dyDescent="0.25">
      <c r="A13">
        <v>55082</v>
      </c>
      <c r="B13">
        <v>14.477999690000001</v>
      </c>
      <c r="C13">
        <v>0.58319997999999995</v>
      </c>
      <c r="D13">
        <v>1023.91497803</v>
      </c>
      <c r="E13">
        <v>1.4376000200000001</v>
      </c>
      <c r="F13">
        <v>350.00100708000002</v>
      </c>
      <c r="G13">
        <v>1.5742000300000001</v>
      </c>
      <c r="H13">
        <v>9.9000003020963209E+37</v>
      </c>
      <c r="J13" s="2">
        <f>TREND(Calibration!$A$2:$A$4,Calibration!$B$2:$B$4,C13)</f>
        <v>381.6431826597522</v>
      </c>
      <c r="K13" s="2">
        <f>TREND(Calibration!$A$2:$A$4,Calibration!$C$2:$C$4,E13)</f>
        <v>559.32814641086372</v>
      </c>
      <c r="L13" s="2">
        <f>TREND(Calibration!$A$2:$A$4,Calibration!$D$2:$D$4,G13)</f>
        <v>597.74186477161913</v>
      </c>
    </row>
    <row r="14" spans="1:14" x14ac:dyDescent="0.25">
      <c r="A14">
        <v>60082</v>
      </c>
      <c r="B14">
        <v>14.39099979</v>
      </c>
      <c r="C14">
        <v>0.57459998000000001</v>
      </c>
      <c r="D14">
        <v>943.34399413999995</v>
      </c>
      <c r="E14">
        <v>1.42250001</v>
      </c>
      <c r="F14">
        <v>531.15899658000001</v>
      </c>
      <c r="G14">
        <v>1.5726000099999999</v>
      </c>
      <c r="H14">
        <v>9.9000003020963209E+37</v>
      </c>
      <c r="J14" s="2">
        <f>TREND(Calibration!$A$2:$A$4,Calibration!$B$2:$B$4,C14)</f>
        <v>376.33125498881378</v>
      </c>
      <c r="K14" s="2">
        <f>TREND(Calibration!$A$2:$A$4,Calibration!$C$2:$C$4,E14)</f>
        <v>553.2368676377406</v>
      </c>
      <c r="L14" s="2">
        <f>TREND(Calibration!$A$2:$A$4,Calibration!$D$2:$D$4,G14)</f>
        <v>597.08026005522538</v>
      </c>
    </row>
    <row r="15" spans="1:14" x14ac:dyDescent="0.25">
      <c r="A15">
        <v>65083</v>
      </c>
      <c r="B15">
        <v>14.315999980000001</v>
      </c>
      <c r="C15">
        <v>0.57999997999999997</v>
      </c>
      <c r="D15">
        <v>919.11901854999996</v>
      </c>
      <c r="E15">
        <v>1.3964999899999999</v>
      </c>
      <c r="F15">
        <v>592.09100341999999</v>
      </c>
      <c r="G15">
        <v>1.5785000300000001</v>
      </c>
      <c r="H15">
        <v>9.9000003020963209E+37</v>
      </c>
      <c r="J15" s="2">
        <f>TREND(Calibration!$A$2:$A$4,Calibration!$B$2:$B$4,C15)</f>
        <v>379.66665143335649</v>
      </c>
      <c r="K15" s="2">
        <f>TREND(Calibration!$A$2:$A$4,Calibration!$C$2:$C$4,E15)</f>
        <v>542.74857193947435</v>
      </c>
      <c r="L15" s="2">
        <f>TREND(Calibration!$A$2:$A$4,Calibration!$D$2:$D$4,G15)</f>
        <v>599.5199052214216</v>
      </c>
    </row>
    <row r="16" spans="1:14" x14ac:dyDescent="0.25">
      <c r="A16">
        <v>70083</v>
      </c>
      <c r="B16">
        <v>14.29699993</v>
      </c>
      <c r="C16">
        <v>0.59509999000000002</v>
      </c>
      <c r="D16">
        <v>545.13000488</v>
      </c>
      <c r="E16">
        <v>1.43490005</v>
      </c>
      <c r="F16">
        <v>1266.38098145</v>
      </c>
      <c r="G16">
        <v>1.5877000100000001</v>
      </c>
      <c r="H16">
        <v>9.9000003020963209E+37</v>
      </c>
      <c r="J16" s="2">
        <f>TREND(Calibration!$A$2:$A$4,Calibration!$B$2:$B$4,C16)</f>
        <v>388.9934143345713</v>
      </c>
      <c r="K16" s="2">
        <f>TREND(Calibration!$A$2:$A$4,Calibration!$C$2:$C$4,E16)</f>
        <v>558.23899018188979</v>
      </c>
      <c r="L16" s="2">
        <f>TREND(Calibration!$A$2:$A$4,Calibration!$D$2:$D$4,G16)</f>
        <v>603.32407651848519</v>
      </c>
    </row>
    <row r="17" spans="1:12" x14ac:dyDescent="0.25">
      <c r="A17">
        <v>75084</v>
      </c>
      <c r="B17">
        <v>14.260999679999999</v>
      </c>
      <c r="C17">
        <v>0.59079999000000005</v>
      </c>
      <c r="D17">
        <v>9.9000003020963209E+37</v>
      </c>
      <c r="E17">
        <v>1.4111000300000001</v>
      </c>
      <c r="F17">
        <v>1047.38793945</v>
      </c>
      <c r="G17">
        <v>1.5850000399999999</v>
      </c>
      <c r="H17">
        <v>9.9000003020963209E+37</v>
      </c>
      <c r="J17" s="2">
        <f>TREND(Calibration!$A$2:$A$4,Calibration!$B$2:$B$4,C17)</f>
        <v>386.33745049910209</v>
      </c>
      <c r="K17" s="2">
        <f>TREND(Calibration!$A$2:$A$4,Calibration!$C$2:$C$4,E17)</f>
        <v>548.63816497542268</v>
      </c>
      <c r="L17" s="2">
        <f>TREND(Calibration!$A$2:$A$4,Calibration!$D$2:$D$4,G17)</f>
        <v>602.20764492005424</v>
      </c>
    </row>
    <row r="18" spans="1:12" x14ac:dyDescent="0.25">
      <c r="A18">
        <v>80084</v>
      </c>
      <c r="B18">
        <v>14.38799953</v>
      </c>
      <c r="C18">
        <v>0.59780001999999999</v>
      </c>
      <c r="D18">
        <v>791.04199218999997</v>
      </c>
      <c r="E18">
        <v>1.4333000199999999</v>
      </c>
      <c r="F18">
        <v>9.9000003020963209E+37</v>
      </c>
      <c r="G18">
        <v>1.5915000399999999</v>
      </c>
      <c r="H18">
        <v>9.9000003020963209E+37</v>
      </c>
      <c r="J18" s="2">
        <f>TREND(Calibration!$A$2:$A$4,Calibration!$B$2:$B$4,C18)</f>
        <v>390.66113108682293</v>
      </c>
      <c r="K18" s="2">
        <f>TREND(Calibration!$A$2:$A$4,Calibration!$C$2:$C$4,E18)</f>
        <v>557.59354499507458</v>
      </c>
      <c r="L18" s="2">
        <f>TREND(Calibration!$A$2:$A$4,Calibration!$D$2:$D$4,G18)</f>
        <v>604.89538048370912</v>
      </c>
    </row>
    <row r="19" spans="1:12" x14ac:dyDescent="0.25">
      <c r="A19">
        <v>85084</v>
      </c>
      <c r="B19">
        <v>14.524000170000001</v>
      </c>
      <c r="C19">
        <v>0.58490001999999996</v>
      </c>
      <c r="D19">
        <v>787.50897216999999</v>
      </c>
      <c r="E19">
        <v>1.42789996</v>
      </c>
      <c r="F19">
        <v>9.9000003020963209E+37</v>
      </c>
      <c r="G19">
        <v>1.58560002</v>
      </c>
      <c r="H19">
        <v>9.9000003020963209E+37</v>
      </c>
      <c r="J19" s="2">
        <f>TREND(Calibration!$A$2:$A$4,Calibration!$B$2:$B$4,C19)</f>
        <v>382.69323958041525</v>
      </c>
      <c r="K19" s="2">
        <f>TREND(Calibration!$A$2:$A$4,Calibration!$C$2:$C$4,E19)</f>
        <v>555.41518412964535</v>
      </c>
      <c r="L19" s="2">
        <f>TREND(Calibration!$A$2:$A$4,Calibration!$D$2:$D$4,G19)</f>
        <v>602.4557353175129</v>
      </c>
    </row>
    <row r="20" spans="1:12" x14ac:dyDescent="0.25">
      <c r="A20">
        <v>90085</v>
      </c>
      <c r="B20">
        <v>14.61100006</v>
      </c>
      <c r="C20">
        <v>0.57029998000000004</v>
      </c>
      <c r="D20">
        <v>9.9000003020963209E+37</v>
      </c>
      <c r="E20">
        <v>1.4472999600000001</v>
      </c>
      <c r="F20">
        <v>875.86798095999995</v>
      </c>
      <c r="G20">
        <v>1.58609998</v>
      </c>
      <c r="H20">
        <v>9.9000003020963209E+37</v>
      </c>
      <c r="J20" s="2">
        <f>TREND(Calibration!$A$2:$A$4,Calibration!$B$2:$B$4,C20)</f>
        <v>373.67529115334457</v>
      </c>
      <c r="K20" s="2">
        <f>TREND(Calibration!$A$2:$A$4,Calibration!$C$2:$C$4,E20)</f>
        <v>563.24106028460074</v>
      </c>
      <c r="L20" s="2">
        <f>TREND(Calibration!$A$2:$A$4,Calibration!$D$2:$D$4,G20)</f>
        <v>602.66246766711367</v>
      </c>
    </row>
    <row r="21" spans="1:12" x14ac:dyDescent="0.25">
      <c r="A21">
        <v>95084</v>
      </c>
      <c r="B21">
        <v>14.675999640000001</v>
      </c>
      <c r="C21">
        <v>0.57239996999999998</v>
      </c>
      <c r="D21">
        <v>810.68103026999995</v>
      </c>
      <c r="E21">
        <v>1.3895000200000001</v>
      </c>
      <c r="F21">
        <v>686.64398193</v>
      </c>
      <c r="G21">
        <v>1.58609998</v>
      </c>
      <c r="H21">
        <v>9.9000003020963209E+37</v>
      </c>
      <c r="J21" s="2">
        <f>TREND(Calibration!$A$2:$A$4,Calibration!$B$2:$B$4,C21)</f>
        <v>374.97238359400666</v>
      </c>
      <c r="K21" s="2">
        <f>TREND(Calibration!$A$2:$A$4,Calibration!$C$2:$C$4,E21)</f>
        <v>539.92481429471138</v>
      </c>
      <c r="L21" s="2">
        <f>TREND(Calibration!$A$2:$A$4,Calibration!$D$2:$D$4,G21)</f>
        <v>602.66246766711367</v>
      </c>
    </row>
    <row r="22" spans="1:12" x14ac:dyDescent="0.25">
      <c r="A22">
        <v>100085</v>
      </c>
      <c r="B22">
        <v>14.63099957</v>
      </c>
      <c r="C22">
        <v>0.58590001000000003</v>
      </c>
      <c r="D22">
        <v>734.83398437000005</v>
      </c>
      <c r="E22">
        <v>1.4450999499999999</v>
      </c>
      <c r="F22">
        <v>527.32299805000002</v>
      </c>
      <c r="G22">
        <v>1.5811999999999999</v>
      </c>
      <c r="H22">
        <v>9.9000003020963209E+37</v>
      </c>
      <c r="J22" s="2">
        <f>TREND(Calibration!$A$2:$A$4,Calibration!$B$2:$B$4,C22)</f>
        <v>383.31089941200383</v>
      </c>
      <c r="K22" s="2">
        <f>TREND(Calibration!$A$2:$A$4,Calibration!$C$2:$C$4,E22)</f>
        <v>562.35358575884482</v>
      </c>
      <c r="L22" s="2">
        <f>TREND(Calibration!$A$2:$A$4,Calibration!$D$2:$D$4,G22)</f>
        <v>600.63633681985254</v>
      </c>
    </row>
    <row r="23" spans="1:12" x14ac:dyDescent="0.25">
      <c r="A23">
        <v>105085</v>
      </c>
      <c r="B23">
        <v>14.51399994</v>
      </c>
      <c r="C23">
        <v>0.60159998999999997</v>
      </c>
      <c r="D23">
        <v>966.03900146000001</v>
      </c>
      <c r="E23">
        <v>1.45220006</v>
      </c>
      <c r="F23">
        <v>452.38299561000002</v>
      </c>
      <c r="G23">
        <v>1.59099996</v>
      </c>
      <c r="H23">
        <v>9.9000003020963209E+37</v>
      </c>
      <c r="J23" s="2">
        <f>TREND(Calibration!$A$2:$A$4,Calibration!$B$2:$B$4,C23)</f>
        <v>393.00824338818757</v>
      </c>
      <c r="K23" s="2">
        <f>TREND(Calibration!$A$2:$A$4,Calibration!$C$2:$C$4,E23)</f>
        <v>565.21773944681195</v>
      </c>
      <c r="L23" s="2">
        <f>TREND(Calibration!$A$2:$A$4,Calibration!$D$2:$D$4,G23)</f>
        <v>604.68859851437492</v>
      </c>
    </row>
    <row r="24" spans="1:12" x14ac:dyDescent="0.25">
      <c r="A24">
        <v>110085</v>
      </c>
      <c r="B24">
        <v>14.420000079999999</v>
      </c>
      <c r="C24">
        <v>0.60699999000000004</v>
      </c>
      <c r="D24">
        <v>888.45098876999998</v>
      </c>
      <c r="E24">
        <v>1.4808000299999999</v>
      </c>
      <c r="F24">
        <v>833.09899901999995</v>
      </c>
      <c r="G24">
        <v>1.5887999500000001</v>
      </c>
      <c r="H24">
        <v>9.9000003020963209E+37</v>
      </c>
      <c r="J24" s="2">
        <f>TREND(Calibration!$A$2:$A$4,Calibration!$B$2:$B$4,C24)</f>
        <v>396.34363983273033</v>
      </c>
      <c r="K24" s="2">
        <f>TREND(Calibration!$A$2:$A$4,Calibration!$C$2:$C$4,E24)</f>
        <v>576.75484373832944</v>
      </c>
      <c r="L24" s="2">
        <f>TREND(Calibration!$A$2:$A$4,Calibration!$D$2:$D$4,G24)</f>
        <v>603.77889926554474</v>
      </c>
    </row>
    <row r="25" spans="1:12" x14ac:dyDescent="0.25">
      <c r="A25">
        <v>115085</v>
      </c>
      <c r="B25">
        <v>14.34200001</v>
      </c>
      <c r="C25">
        <v>0.61350000000000005</v>
      </c>
      <c r="D25">
        <v>835.25500488</v>
      </c>
      <c r="E25">
        <v>1.4095</v>
      </c>
      <c r="F25">
        <v>1369.0369873</v>
      </c>
      <c r="G25">
        <v>1.5887999500000001</v>
      </c>
      <c r="H25">
        <v>9.9000003020963209E+37</v>
      </c>
      <c r="J25" s="2">
        <f>TREND(Calibration!$A$2:$A$4,Calibration!$B$2:$B$4,C25)</f>
        <v>400.35847506300672</v>
      </c>
      <c r="K25" s="2">
        <f>TREND(Calibration!$A$2:$A$4,Calibration!$C$2:$C$4,E25)</f>
        <v>547.99271978860747</v>
      </c>
      <c r="L25" s="2">
        <f>TREND(Calibration!$A$2:$A$4,Calibration!$D$2:$D$4,G25)</f>
        <v>603.77889926554474</v>
      </c>
    </row>
    <row r="26" spans="1:12" x14ac:dyDescent="0.25">
      <c r="A26">
        <v>120086</v>
      </c>
      <c r="B26">
        <v>14.29300022</v>
      </c>
      <c r="C26">
        <v>0.61400001999999998</v>
      </c>
      <c r="D26">
        <v>800.92498779000005</v>
      </c>
      <c r="E26">
        <v>1.4019000500000001</v>
      </c>
      <c r="F26">
        <v>9.9000003020963209E+37</v>
      </c>
      <c r="G26">
        <v>1.58179998</v>
      </c>
      <c r="H26">
        <v>9.9000003020963209E+37</v>
      </c>
      <c r="J26" s="2">
        <f>TREND(Calibration!$A$2:$A$4,Calibration!$B$2:$B$4,C26)</f>
        <v>400.66732042045112</v>
      </c>
      <c r="K26" s="2">
        <f>TREND(Calibration!$A$2:$A$4,Calibration!$C$2:$C$4,E26)</f>
        <v>544.9269328049038</v>
      </c>
      <c r="L26" s="2">
        <f>TREND(Calibration!$A$2:$A$4,Calibration!$D$2:$D$4,G26)</f>
        <v>600.88442721731121</v>
      </c>
    </row>
    <row r="27" spans="1:12" x14ac:dyDescent="0.25">
      <c r="A27">
        <v>125086</v>
      </c>
      <c r="B27">
        <v>14.277000429999999</v>
      </c>
      <c r="C27">
        <v>0.60650002999999997</v>
      </c>
      <c r="D27">
        <v>1017.42401123</v>
      </c>
      <c r="E27">
        <v>1.42789996</v>
      </c>
      <c r="F27">
        <v>9.9000003020963209E+37</v>
      </c>
      <c r="G27">
        <v>1.5850000399999999</v>
      </c>
      <c r="H27">
        <v>9.9000003020963209E+37</v>
      </c>
      <c r="J27" s="2">
        <f>TREND(Calibration!$A$2:$A$4,Calibration!$B$2:$B$4,C27)</f>
        <v>396.03483153524633</v>
      </c>
      <c r="K27" s="2">
        <f>TREND(Calibration!$A$2:$A$4,Calibration!$C$2:$C$4,E27)</f>
        <v>555.41518412964535</v>
      </c>
      <c r="L27" s="2">
        <f>TREND(Calibration!$A$2:$A$4,Calibration!$D$2:$D$4,G27)</f>
        <v>602.20764492005424</v>
      </c>
    </row>
    <row r="28" spans="1:12" x14ac:dyDescent="0.25">
      <c r="A28">
        <v>130086</v>
      </c>
      <c r="B28">
        <v>14.39099979</v>
      </c>
      <c r="C28">
        <v>0.6038</v>
      </c>
      <c r="D28">
        <v>1252.0169677700001</v>
      </c>
      <c r="E28">
        <v>1.42460001</v>
      </c>
      <c r="F28">
        <v>916.78698729999996</v>
      </c>
      <c r="G28">
        <v>1.5811999999999999</v>
      </c>
      <c r="H28">
        <v>9.9000003020963209E+37</v>
      </c>
      <c r="J28" s="2">
        <f>TREND(Calibration!$A$2:$A$4,Calibration!$B$2:$B$4,C28)</f>
        <v>394.36711478299469</v>
      </c>
      <c r="K28" s="2">
        <f>TREND(Calibration!$A$2:$A$4,Calibration!$C$2:$C$4,E28)</f>
        <v>554.0839985617306</v>
      </c>
      <c r="L28" s="2">
        <f>TREND(Calibration!$A$2:$A$4,Calibration!$D$2:$D$4,G28)</f>
        <v>600.63633681985254</v>
      </c>
    </row>
    <row r="29" spans="1:12" x14ac:dyDescent="0.25">
      <c r="A29">
        <v>135086</v>
      </c>
      <c r="B29">
        <v>14.527000429999999</v>
      </c>
      <c r="C29">
        <v>0.61189996999999996</v>
      </c>
      <c r="D29">
        <v>1315.7519531200001</v>
      </c>
      <c r="E29">
        <v>1.4397000099999999</v>
      </c>
      <c r="F29">
        <v>585.72100829999999</v>
      </c>
      <c r="G29">
        <v>1.5704</v>
      </c>
      <c r="H29">
        <v>9.9000003020963209E+37</v>
      </c>
      <c r="J29" s="2">
        <f>TREND(Calibration!$A$2:$A$4,Calibration!$B$2:$B$4,C29)</f>
        <v>399.37019091982853</v>
      </c>
      <c r="K29" s="2">
        <f>TREND(Calibration!$A$2:$A$4,Calibration!$C$2:$C$4,E29)</f>
        <v>560.17527330089695</v>
      </c>
      <c r="L29" s="2">
        <f>TREND(Calibration!$A$2:$A$4,Calibration!$D$2:$D$4,G29)</f>
        <v>596.1705608063952</v>
      </c>
    </row>
    <row r="30" spans="1:12" x14ac:dyDescent="0.25">
      <c r="A30">
        <v>140086</v>
      </c>
      <c r="B30">
        <v>14.62800026</v>
      </c>
      <c r="C30">
        <v>0.60809999999999997</v>
      </c>
      <c r="D30">
        <v>728.25701904000005</v>
      </c>
      <c r="E30">
        <v>1.4586000400000001</v>
      </c>
      <c r="F30">
        <v>703.41699218999997</v>
      </c>
      <c r="G30">
        <v>1.5748000099999999</v>
      </c>
      <c r="H30">
        <v>9.9000003020963209E+37</v>
      </c>
      <c r="J30" s="2">
        <f>TREND(Calibration!$A$2:$A$4,Calibration!$B$2:$B$4,C30)</f>
        <v>397.0230786184639</v>
      </c>
      <c r="K30" s="2">
        <f>TREND(Calibration!$A$2:$A$4,Calibration!$C$2:$C$4,E30)</f>
        <v>567.79946371867754</v>
      </c>
      <c r="L30" s="2">
        <f>TREND(Calibration!$A$2:$A$4,Calibration!$D$2:$D$4,G30)</f>
        <v>597.9899551690778</v>
      </c>
    </row>
    <row r="31" spans="1:12" x14ac:dyDescent="0.25">
      <c r="A31">
        <v>145086</v>
      </c>
      <c r="B31">
        <v>14.65999985</v>
      </c>
      <c r="C31">
        <v>0.61129999000000002</v>
      </c>
      <c r="D31">
        <v>762.46002196999996</v>
      </c>
      <c r="E31">
        <v>1.4630000599999999</v>
      </c>
      <c r="F31">
        <v>1041.9069824200001</v>
      </c>
      <c r="G31">
        <v>1.57749999</v>
      </c>
      <c r="H31">
        <v>9.9000003020963209E+37</v>
      </c>
      <c r="J31" s="2">
        <f>TREND(Calibration!$A$2:$A$4,Calibration!$B$2:$B$4,C31)</f>
        <v>398.99960366819954</v>
      </c>
      <c r="K31" s="2">
        <f>TREND(Calibration!$A$2:$A$4,Calibration!$C$2:$C$4,E31)</f>
        <v>569.57441277018916</v>
      </c>
      <c r="L31" s="2">
        <f>TREND(Calibration!$A$2:$A$4,Calibration!$D$2:$D$4,G31)</f>
        <v>599.10639090248651</v>
      </c>
    </row>
    <row r="32" spans="1:12" x14ac:dyDescent="0.25">
      <c r="A32">
        <v>150086</v>
      </c>
      <c r="B32">
        <v>14.63399982</v>
      </c>
      <c r="C32">
        <v>0.61510003000000002</v>
      </c>
      <c r="D32">
        <v>714.55700683999999</v>
      </c>
      <c r="E32">
        <v>1.4462000100000001</v>
      </c>
      <c r="F32">
        <v>9.9000003020963209E+37</v>
      </c>
      <c r="G32">
        <v>1.57640004</v>
      </c>
      <c r="H32">
        <v>9.9000003020963209E+37</v>
      </c>
      <c r="J32" s="2">
        <f>TREND(Calibration!$A$2:$A$4,Calibration!$B$2:$B$4,C32)</f>
        <v>401.3467592061848</v>
      </c>
      <c r="K32" s="2">
        <f>TREND(Calibration!$A$2:$A$4,Calibration!$C$2:$C$4,E32)</f>
        <v>562.79734520848513</v>
      </c>
      <c r="L32" s="2">
        <f>TREND(Calibration!$A$2:$A$4,Calibration!$D$2:$D$4,G32)</f>
        <v>598.65156402044931</v>
      </c>
    </row>
    <row r="33" spans="1:12" x14ac:dyDescent="0.25">
      <c r="A33">
        <v>155087</v>
      </c>
      <c r="B33">
        <v>14.48499966</v>
      </c>
      <c r="C33">
        <v>0.60000001999999997</v>
      </c>
      <c r="D33">
        <v>1284.4909668</v>
      </c>
      <c r="E33">
        <v>1.4731999600000001</v>
      </c>
      <c r="F33">
        <v>1367.8470459</v>
      </c>
      <c r="G33">
        <v>1.5801999600000001</v>
      </c>
      <c r="H33">
        <v>9.9000003020963209E+37</v>
      </c>
      <c r="J33" s="2">
        <f>TREND(Calibration!$A$2:$A$4,Calibration!$B$2:$B$4,C33)</f>
        <v>392.01999630496994</v>
      </c>
      <c r="K33" s="2">
        <f>TREND(Calibration!$A$2:$A$4,Calibration!$C$2:$C$4,E33)</f>
        <v>573.68900834714441</v>
      </c>
      <c r="L33" s="2">
        <f>TREND(Calibration!$A$2:$A$4,Calibration!$D$2:$D$4,G33)</f>
        <v>600.22282250091757</v>
      </c>
    </row>
    <row r="34" spans="1:12" x14ac:dyDescent="0.25">
      <c r="A34">
        <v>160088</v>
      </c>
      <c r="B34">
        <v>14.40999985</v>
      </c>
      <c r="C34">
        <v>0.58920002000000005</v>
      </c>
      <c r="D34">
        <v>767.70599364999998</v>
      </c>
      <c r="E34">
        <v>1.4576</v>
      </c>
      <c r="F34">
        <v>1108.5229492200001</v>
      </c>
      <c r="G34">
        <v>1.5822999499999999</v>
      </c>
      <c r="H34">
        <v>9.9000003020963209E+37</v>
      </c>
      <c r="J34" s="2">
        <f>TREND(Calibration!$A$2:$A$4,Calibration!$B$2:$B$4,C34)</f>
        <v>385.34920341588452</v>
      </c>
      <c r="K34" s="2">
        <f>TREND(Calibration!$A$2:$A$4,Calibration!$C$2:$C$4,E34)</f>
        <v>567.39605190475993</v>
      </c>
      <c r="L34" s="2">
        <f>TREND(Calibration!$A$2:$A$4,Calibration!$D$2:$D$4,G34)</f>
        <v>601.09116370188974</v>
      </c>
    </row>
    <row r="35" spans="1:12" x14ac:dyDescent="0.25">
      <c r="A35">
        <v>165098</v>
      </c>
      <c r="B35">
        <v>14.38799953</v>
      </c>
      <c r="C35">
        <v>0.59509999000000002</v>
      </c>
      <c r="D35">
        <v>-9.9000003020963209E+37</v>
      </c>
      <c r="E35">
        <v>1.4759000499999999</v>
      </c>
      <c r="F35">
        <v>1109.8239746100001</v>
      </c>
      <c r="G35">
        <v>1.5829000499999999</v>
      </c>
      <c r="H35">
        <v>9.9000003020963209E+37</v>
      </c>
      <c r="J35" s="2">
        <f>TREND(Calibration!$A$2:$A$4,Calibration!$B$2:$B$4,C35)</f>
        <v>388.9934143345713</v>
      </c>
      <c r="K35" s="2">
        <f>TREND(Calibration!$A$2:$A$4,Calibration!$C$2:$C$4,E35)</f>
        <v>574.77821298359959</v>
      </c>
      <c r="L35" s="2">
        <f>TREND(Calibration!$A$2:$A$4,Calibration!$D$2:$D$4,G35)</f>
        <v>601.33930371908195</v>
      </c>
    </row>
    <row r="36" spans="1:12" x14ac:dyDescent="0.25">
      <c r="A36">
        <v>170088</v>
      </c>
      <c r="B36">
        <v>14.29300022</v>
      </c>
      <c r="C36">
        <v>0.59729999</v>
      </c>
      <c r="D36">
        <v>1018.79498291</v>
      </c>
      <c r="E36">
        <v>1.4770000000000001</v>
      </c>
      <c r="F36">
        <v>1127.2719726600001</v>
      </c>
      <c r="G36">
        <v>1.5829000499999999</v>
      </c>
      <c r="H36">
        <v>9.9000003020963209E+37</v>
      </c>
      <c r="J36" s="2">
        <f>TREND(Calibration!$A$2:$A$4,Calibration!$B$2:$B$4,C36)</f>
        <v>390.35227955271836</v>
      </c>
      <c r="K36" s="2">
        <f>TREND(Calibration!$A$2:$A$4,Calibration!$C$2:$C$4,E36)</f>
        <v>575.22192805971531</v>
      </c>
      <c r="L36" s="2">
        <f>TREND(Calibration!$A$2:$A$4,Calibration!$D$2:$D$4,G36)</f>
        <v>601.33930371908195</v>
      </c>
    </row>
    <row r="37" spans="1:12" x14ac:dyDescent="0.25">
      <c r="A37">
        <v>175089</v>
      </c>
      <c r="B37">
        <v>14.21199989</v>
      </c>
      <c r="C37">
        <v>0.59570003000000005</v>
      </c>
      <c r="D37">
        <v>1218.9720459</v>
      </c>
      <c r="E37">
        <v>1.47000003</v>
      </c>
      <c r="F37">
        <v>934.07397461000005</v>
      </c>
      <c r="G37">
        <v>1.5811999999999999</v>
      </c>
      <c r="H37">
        <v>9.9000003020963209E+37</v>
      </c>
      <c r="J37" s="2">
        <f>TREND(Calibration!$A$2:$A$4,Calibration!$B$2:$B$4,C37)</f>
        <v>389.36403864616085</v>
      </c>
      <c r="K37" s="2">
        <f>TREND(Calibration!$A$2:$A$4,Calibration!$C$2:$C$4,E37)</f>
        <v>572.39817041495223</v>
      </c>
      <c r="L37" s="2">
        <f>TREND(Calibration!$A$2:$A$4,Calibration!$D$2:$D$4,G37)</f>
        <v>600.63633681985254</v>
      </c>
    </row>
    <row r="38" spans="1:12" x14ac:dyDescent="0.25">
      <c r="A38">
        <v>180089</v>
      </c>
      <c r="B38">
        <v>14.29699993</v>
      </c>
      <c r="C38">
        <v>0.59130000999999999</v>
      </c>
      <c r="D38">
        <v>1330.7239990200001</v>
      </c>
      <c r="E38">
        <v>1.4315999699999999</v>
      </c>
      <c r="F38">
        <v>939.79302978999999</v>
      </c>
      <c r="G38">
        <v>1.5822999499999999</v>
      </c>
      <c r="H38">
        <v>9.9000003020963209E+37</v>
      </c>
      <c r="J38" s="2">
        <f>TREND(Calibration!$A$2:$A$4,Calibration!$B$2:$B$4,C38)</f>
        <v>386.64629585654654</v>
      </c>
      <c r="K38" s="2">
        <f>TREND(Calibration!$A$2:$A$4,Calibration!$C$2:$C$4,E38)</f>
        <v>556.9077521725369</v>
      </c>
      <c r="L38" s="2">
        <f>TREND(Calibration!$A$2:$A$4,Calibration!$D$2:$D$4,G38)</f>
        <v>601.09116370188974</v>
      </c>
    </row>
    <row r="39" spans="1:12" x14ac:dyDescent="0.25">
      <c r="A39">
        <v>185088</v>
      </c>
      <c r="B39">
        <v>14.38799953</v>
      </c>
      <c r="C39">
        <v>0.59189999000000004</v>
      </c>
      <c r="D39">
        <v>901.48400878999996</v>
      </c>
      <c r="E39">
        <v>1.42789996</v>
      </c>
      <c r="F39">
        <v>9.9000003020963209E+37</v>
      </c>
      <c r="G39">
        <v>1.57749999</v>
      </c>
      <c r="H39">
        <v>9.9000003020963209E+37</v>
      </c>
      <c r="J39" s="2">
        <f>TREND(Calibration!$A$2:$A$4,Calibration!$B$2:$B$4,C39)</f>
        <v>387.01688310817565</v>
      </c>
      <c r="K39" s="2">
        <f>TREND(Calibration!$A$2:$A$4,Calibration!$C$2:$C$4,E39)</f>
        <v>555.41518412964535</v>
      </c>
      <c r="L39" s="2">
        <f>TREND(Calibration!$A$2:$A$4,Calibration!$D$2:$D$4,G39)</f>
        <v>599.10639090248651</v>
      </c>
    </row>
    <row r="40" spans="1:12" x14ac:dyDescent="0.25">
      <c r="A40">
        <v>190088</v>
      </c>
      <c r="B40">
        <v>14.40400028</v>
      </c>
      <c r="C40">
        <v>0.59619999000000001</v>
      </c>
      <c r="D40">
        <v>647.56597899999997</v>
      </c>
      <c r="E40">
        <v>1.4251999900000001</v>
      </c>
      <c r="F40">
        <v>9.9000003020963209E+37</v>
      </c>
      <c r="G40">
        <v>1.5785000300000001</v>
      </c>
      <c r="H40">
        <v>9.9000003020963209E+37</v>
      </c>
      <c r="J40" s="2">
        <f>TREND(Calibration!$A$2:$A$4,Calibration!$B$2:$B$4,C40)</f>
        <v>389.67284694364486</v>
      </c>
      <c r="K40" s="2">
        <f>TREND(Calibration!$A$2:$A$4,Calibration!$C$2:$C$4,E40)</f>
        <v>554.32602790067142</v>
      </c>
      <c r="L40" s="2">
        <f>TREND(Calibration!$A$2:$A$4,Calibration!$D$2:$D$4,G40)</f>
        <v>599.5199052214216</v>
      </c>
    </row>
    <row r="41" spans="1:12" x14ac:dyDescent="0.25">
      <c r="A41">
        <v>195088</v>
      </c>
      <c r="B41">
        <v>14.338999749999999</v>
      </c>
      <c r="C41">
        <v>0.59670000999999995</v>
      </c>
      <c r="D41">
        <v>732.55401611000002</v>
      </c>
      <c r="E41">
        <v>1.41760004</v>
      </c>
      <c r="F41">
        <v>9.9000003020963209E+37</v>
      </c>
      <c r="G41">
        <v>1.57529998</v>
      </c>
      <c r="H41">
        <v>9.9000003020963209E+37</v>
      </c>
      <c r="J41" s="2">
        <f>TREND(Calibration!$A$2:$A$4,Calibration!$B$2:$B$4,C41)</f>
        <v>389.98169230108931</v>
      </c>
      <c r="K41" s="2">
        <f>TREND(Calibration!$A$2:$A$4,Calibration!$C$2:$C$4,E41)</f>
        <v>551.26024091696752</v>
      </c>
      <c r="L41" s="2">
        <f>TREND(Calibration!$A$2:$A$4,Calibration!$D$2:$D$4,G41)</f>
        <v>598.19669165365633</v>
      </c>
    </row>
    <row r="42" spans="1:12" x14ac:dyDescent="0.25">
      <c r="A42">
        <v>200088</v>
      </c>
      <c r="B42">
        <v>14.22900009</v>
      </c>
      <c r="C42">
        <v>0.58969998000000001</v>
      </c>
      <c r="D42">
        <v>653.89898682</v>
      </c>
      <c r="E42">
        <v>1.43060005</v>
      </c>
      <c r="F42">
        <v>9.9000003020963209E+37</v>
      </c>
      <c r="G42">
        <v>1.57640004</v>
      </c>
      <c r="H42">
        <v>9.9000003020963209E+37</v>
      </c>
      <c r="J42" s="2">
        <f>TREND(Calibration!$A$2:$A$4,Calibration!$B$2:$B$4,C42)</f>
        <v>385.65801171336847</v>
      </c>
      <c r="K42" s="2">
        <f>TREND(Calibration!$A$2:$A$4,Calibration!$C$2:$C$4,E42)</f>
        <v>556.50438876610065</v>
      </c>
      <c r="L42" s="2">
        <f>TREND(Calibration!$A$2:$A$4,Calibration!$D$2:$D$4,G42)</f>
        <v>598.65156402044931</v>
      </c>
    </row>
    <row r="43" spans="1:12" x14ac:dyDescent="0.25">
      <c r="A43">
        <v>205088</v>
      </c>
      <c r="B43">
        <v>14.18599987</v>
      </c>
      <c r="C43">
        <v>0.58319997999999995</v>
      </c>
      <c r="D43">
        <v>1120.7850341799999</v>
      </c>
      <c r="E43">
        <v>1.4284000400000001</v>
      </c>
      <c r="F43">
        <v>1147.5340576200001</v>
      </c>
      <c r="G43">
        <v>1.5769000099999999</v>
      </c>
      <c r="H43">
        <v>9.9000003020963209E+37</v>
      </c>
      <c r="J43" s="2">
        <f>TREND(Calibration!$A$2:$A$4,Calibration!$B$2:$B$4,C43)</f>
        <v>381.6431826597522</v>
      </c>
      <c r="K43" s="2">
        <f>TREND(Calibration!$A$2:$A$4,Calibration!$C$2:$C$4,E43)</f>
        <v>555.61691424034484</v>
      </c>
      <c r="L43" s="2">
        <f>TREND(Calibration!$A$2:$A$4,Calibration!$D$2:$D$4,G43)</f>
        <v>598.85830050502784</v>
      </c>
    </row>
    <row r="44" spans="1:12" x14ac:dyDescent="0.25">
      <c r="A44">
        <v>210088</v>
      </c>
      <c r="B44">
        <v>14.11200047</v>
      </c>
      <c r="C44">
        <v>0.58219999</v>
      </c>
      <c r="D44">
        <v>970.35699463000003</v>
      </c>
      <c r="E44">
        <v>1.42620003</v>
      </c>
      <c r="F44">
        <v>762.10101318</v>
      </c>
      <c r="G44">
        <v>1.5748000099999999</v>
      </c>
      <c r="H44">
        <v>9.9000003020963209E+37</v>
      </c>
      <c r="J44" s="2">
        <f>TREND(Calibration!$A$2:$A$4,Calibration!$B$2:$B$4,C44)</f>
        <v>381.02552282816362</v>
      </c>
      <c r="K44" s="2">
        <f>TREND(Calibration!$A$2:$A$4,Calibration!$C$2:$C$4,E44)</f>
        <v>554.72943971458892</v>
      </c>
      <c r="L44" s="2">
        <f>TREND(Calibration!$A$2:$A$4,Calibration!$D$2:$D$4,G44)</f>
        <v>597.9899551690778</v>
      </c>
    </row>
    <row r="45" spans="1:12" x14ac:dyDescent="0.25">
      <c r="A45">
        <v>215088</v>
      </c>
      <c r="B45">
        <v>14.06000042</v>
      </c>
      <c r="C45">
        <v>0.57950002</v>
      </c>
      <c r="D45">
        <v>1201.11206055</v>
      </c>
      <c r="E45">
        <v>1.4878</v>
      </c>
      <c r="F45">
        <v>593.45697021000001</v>
      </c>
      <c r="G45">
        <v>1.5769000099999999</v>
      </c>
      <c r="H45">
        <v>9.9000003020963209E+37</v>
      </c>
      <c r="J45" s="2">
        <f>TREND(Calibration!$A$2:$A$4,Calibration!$B$2:$B$4,C45)</f>
        <v>379.35784313587254</v>
      </c>
      <c r="K45" s="2">
        <f>TREND(Calibration!$A$2:$A$4,Calibration!$C$2:$C$4,E45)</f>
        <v>579.57860138309252</v>
      </c>
      <c r="L45" s="2">
        <f>TREND(Calibration!$A$2:$A$4,Calibration!$D$2:$D$4,G45)</f>
        <v>598.85830050502784</v>
      </c>
    </row>
    <row r="46" spans="1:12" x14ac:dyDescent="0.25">
      <c r="A46">
        <v>220088</v>
      </c>
      <c r="B46">
        <v>14.18599987</v>
      </c>
      <c r="C46">
        <v>0.58380001999999998</v>
      </c>
      <c r="D46">
        <v>1279.4809570299999</v>
      </c>
      <c r="E46">
        <v>1.46510005</v>
      </c>
      <c r="F46">
        <v>343.55999756</v>
      </c>
      <c r="G46">
        <v>1.57640004</v>
      </c>
      <c r="H46">
        <v>9.9000003020963209E+37</v>
      </c>
      <c r="J46" s="2">
        <f>TREND(Calibration!$A$2:$A$4,Calibration!$B$2:$B$4,C46)</f>
        <v>382.01380697134175</v>
      </c>
      <c r="K46" s="2">
        <f>TREND(Calibration!$A$2:$A$4,Calibration!$C$2:$C$4,E46)</f>
        <v>570.42153966022238</v>
      </c>
      <c r="L46" s="2">
        <f>TREND(Calibration!$A$2:$A$4,Calibration!$D$2:$D$4,G46)</f>
        <v>598.65156402044931</v>
      </c>
    </row>
    <row r="47" spans="1:12" x14ac:dyDescent="0.25">
      <c r="A47">
        <v>225088</v>
      </c>
      <c r="B47">
        <v>14.338999749999999</v>
      </c>
      <c r="C47">
        <v>0.58429998000000005</v>
      </c>
      <c r="D47">
        <v>9.9000003020963209E+37</v>
      </c>
      <c r="E47">
        <v>1.44780004</v>
      </c>
      <c r="F47">
        <v>279.81201171999999</v>
      </c>
      <c r="G47">
        <v>1.57749999</v>
      </c>
      <c r="H47">
        <v>9.9000003020963209E+37</v>
      </c>
      <c r="J47" s="2">
        <f>TREND(Calibration!$A$2:$A$4,Calibration!$B$2:$B$4,C47)</f>
        <v>382.32261526882576</v>
      </c>
      <c r="K47" s="2">
        <f>TREND(Calibration!$A$2:$A$4,Calibration!$C$2:$C$4,E47)</f>
        <v>563.44279039530022</v>
      </c>
      <c r="L47" s="2">
        <f>TREND(Calibration!$A$2:$A$4,Calibration!$D$2:$D$4,G47)</f>
        <v>599.10639090248651</v>
      </c>
    </row>
    <row r="48" spans="1:12" x14ac:dyDescent="0.25">
      <c r="A48">
        <v>230088</v>
      </c>
      <c r="B48">
        <v>14.45600033</v>
      </c>
      <c r="C48">
        <v>0.58539998999999998</v>
      </c>
      <c r="D48">
        <v>1226.45800781</v>
      </c>
      <c r="E48">
        <v>1.4878</v>
      </c>
      <c r="F48">
        <v>140.38600159000001</v>
      </c>
      <c r="G48">
        <v>1.5872000500000001</v>
      </c>
      <c r="H48">
        <v>9.9000003020963209E+37</v>
      </c>
      <c r="J48" s="2">
        <f>TREND(Calibration!$A$2:$A$4,Calibration!$B$2:$B$4,C48)</f>
        <v>383.00205405455932</v>
      </c>
      <c r="K48" s="2">
        <f>TREND(Calibration!$A$2:$A$4,Calibration!$C$2:$C$4,E48)</f>
        <v>579.57860138309252</v>
      </c>
      <c r="L48" s="2">
        <f>TREND(Calibration!$A$2:$A$4,Calibration!$D$2:$D$4,G48)</f>
        <v>603.11734416888453</v>
      </c>
    </row>
    <row r="49" spans="1:12" x14ac:dyDescent="0.25">
      <c r="A49">
        <v>235088</v>
      </c>
      <c r="B49">
        <v>14.527000429999999</v>
      </c>
      <c r="C49">
        <v>0.58649998999999997</v>
      </c>
      <c r="D49">
        <v>1125.6209716799999</v>
      </c>
      <c r="E49">
        <v>1.45159996</v>
      </c>
      <c r="F49">
        <v>147.07200623</v>
      </c>
      <c r="G49">
        <v>1.5893000399999999</v>
      </c>
      <c r="H49">
        <v>9.9000003020963209E+37</v>
      </c>
      <c r="J49" s="2">
        <f>TREND(Calibration!$A$2:$A$4,Calibration!$B$2:$B$4,C49)</f>
        <v>383.68148666363282</v>
      </c>
      <c r="K49" s="2">
        <f>TREND(Calibration!$A$2:$A$4,Calibration!$C$2:$C$4,E49)</f>
        <v>564.97566170038988</v>
      </c>
      <c r="L49" s="2">
        <f>TREND(Calibration!$A$2:$A$4,Calibration!$D$2:$D$4,G49)</f>
        <v>603.9856853698567</v>
      </c>
    </row>
    <row r="50" spans="1:12" x14ac:dyDescent="0.25">
      <c r="A50">
        <v>240088</v>
      </c>
      <c r="B50">
        <v>14.48200035</v>
      </c>
      <c r="C50">
        <v>0.59189999000000004</v>
      </c>
      <c r="D50">
        <v>1141.3869628899999</v>
      </c>
      <c r="E50">
        <v>1.4694999500000001</v>
      </c>
      <c r="F50">
        <v>321.52999878000003</v>
      </c>
      <c r="G50">
        <v>1.58990002</v>
      </c>
      <c r="H50">
        <v>9.9000003020963209E+37</v>
      </c>
      <c r="J50" s="2">
        <f>TREND(Calibration!$A$2:$A$4,Calibration!$B$2:$B$4,C50)</f>
        <v>387.01688310817565</v>
      </c>
      <c r="K50" s="2">
        <f>TREND(Calibration!$A$2:$A$4,Calibration!$C$2:$C$4,E50)</f>
        <v>572.19644030425275</v>
      </c>
      <c r="L50" s="2">
        <f>TREND(Calibration!$A$2:$A$4,Calibration!$D$2:$D$4,G50)</f>
        <v>604.23377576731536</v>
      </c>
    </row>
    <row r="51" spans="1:12" x14ac:dyDescent="0.25">
      <c r="A51">
        <v>245088</v>
      </c>
      <c r="B51">
        <v>14.43000031</v>
      </c>
      <c r="C51">
        <v>0.60540002999999998</v>
      </c>
      <c r="D51">
        <v>862.27099609000004</v>
      </c>
      <c r="E51">
        <v>1.4333000199999999</v>
      </c>
      <c r="F51">
        <v>355.15798949999999</v>
      </c>
      <c r="G51">
        <v>1.5903999799999999</v>
      </c>
      <c r="H51">
        <v>9.9000003020963209E+37</v>
      </c>
      <c r="J51" s="2">
        <f>TREND(Calibration!$A$2:$A$4,Calibration!$B$2:$B$4,C51)</f>
        <v>395.35539892617277</v>
      </c>
      <c r="K51" s="2">
        <f>TREND(Calibration!$A$2:$A$4,Calibration!$C$2:$C$4,E51)</f>
        <v>557.59354499507458</v>
      </c>
      <c r="L51" s="2">
        <f>TREND(Calibration!$A$2:$A$4,Calibration!$D$2:$D$4,G51)</f>
        <v>604.44050811691613</v>
      </c>
    </row>
    <row r="52" spans="1:12" x14ac:dyDescent="0.25">
      <c r="A52">
        <v>250088</v>
      </c>
      <c r="B52">
        <v>14.34500027</v>
      </c>
      <c r="C52">
        <v>0.60809999999999997</v>
      </c>
      <c r="D52">
        <v>1029.4420166</v>
      </c>
      <c r="E52">
        <v>1.4688999700000001</v>
      </c>
      <c r="F52">
        <v>584.41497803000004</v>
      </c>
      <c r="G52">
        <v>1.5903999799999999</v>
      </c>
      <c r="H52">
        <v>9.9000003020963209E+37</v>
      </c>
      <c r="J52" s="2">
        <f>TREND(Calibration!$A$2:$A$4,Calibration!$B$2:$B$4,C52)</f>
        <v>397.0230786184639</v>
      </c>
      <c r="K52" s="2">
        <f>TREND(Calibration!$A$2:$A$4,Calibration!$C$2:$C$4,E52)</f>
        <v>571.95441096531204</v>
      </c>
      <c r="L52" s="2">
        <f>TREND(Calibration!$A$2:$A$4,Calibration!$D$2:$D$4,G52)</f>
        <v>604.44050811691613</v>
      </c>
    </row>
    <row r="53" spans="1:12" x14ac:dyDescent="0.25">
      <c r="A53">
        <v>255088</v>
      </c>
      <c r="B53">
        <v>14.315999980000001</v>
      </c>
      <c r="C53">
        <v>0.62269998000000004</v>
      </c>
      <c r="D53">
        <v>538.71600341999999</v>
      </c>
      <c r="E53">
        <v>1.4549000299999999</v>
      </c>
      <c r="F53">
        <v>1357.19799805</v>
      </c>
      <c r="G53">
        <v>1.5887999500000001</v>
      </c>
      <c r="H53">
        <v>9.9000003020963209E+37</v>
      </c>
      <c r="J53" s="2">
        <f>TREND(Calibration!$A$2:$A$4,Calibration!$B$2:$B$4,C53)</f>
        <v>406.04098998557419</v>
      </c>
      <c r="K53" s="2">
        <f>TREND(Calibration!$A$2:$A$4,Calibration!$C$2:$C$4,E53)</f>
        <v>566.30689567578588</v>
      </c>
      <c r="L53" s="2">
        <f>TREND(Calibration!$A$2:$A$4,Calibration!$D$2:$D$4,G53)</f>
        <v>603.77889926554474</v>
      </c>
    </row>
    <row r="54" spans="1:12" x14ac:dyDescent="0.25">
      <c r="A54">
        <v>260089</v>
      </c>
      <c r="B54">
        <v>14.274000170000001</v>
      </c>
      <c r="C54">
        <v>0.61830001999999995</v>
      </c>
      <c r="D54">
        <v>9.9000003020963209E+37</v>
      </c>
      <c r="E54">
        <v>1.4645999700000001</v>
      </c>
      <c r="F54">
        <v>1150.4110107399999</v>
      </c>
      <c r="G54">
        <v>1.58990002</v>
      </c>
      <c r="H54">
        <v>9.9000003020963209E+37</v>
      </c>
      <c r="J54" s="2">
        <f>TREND(Calibration!$A$2:$A$4,Calibration!$B$2:$B$4,C54)</f>
        <v>403.32328425592033</v>
      </c>
      <c r="K54" s="2">
        <f>TREND(Calibration!$A$2:$A$4,Calibration!$C$2:$C$4,E54)</f>
        <v>570.21980954952301</v>
      </c>
      <c r="L54" s="2">
        <f>TREND(Calibration!$A$2:$A$4,Calibration!$D$2:$D$4,G54)</f>
        <v>604.23377576731536</v>
      </c>
    </row>
    <row r="55" spans="1:12" x14ac:dyDescent="0.25">
      <c r="A55">
        <v>265089</v>
      </c>
      <c r="B55">
        <v>14.29699993</v>
      </c>
      <c r="C55">
        <v>0.61669998999999998</v>
      </c>
      <c r="D55">
        <v>1110.9930419899999</v>
      </c>
      <c r="E55">
        <v>1.4694999500000001</v>
      </c>
      <c r="F55">
        <v>1032.0410156200001</v>
      </c>
      <c r="G55">
        <v>1.5865999500000001</v>
      </c>
      <c r="H55">
        <v>9.9000003020963209E+37</v>
      </c>
      <c r="J55" s="2">
        <f>TREND(Calibration!$A$2:$A$4,Calibration!$B$2:$B$4,C55)</f>
        <v>402.33500011274225</v>
      </c>
      <c r="K55" s="2">
        <f>TREND(Calibration!$A$2:$A$4,Calibration!$C$2:$C$4,E55)</f>
        <v>572.19644030425275</v>
      </c>
      <c r="L55" s="2">
        <f>TREND(Calibration!$A$2:$A$4,Calibration!$D$2:$D$4,G55)</f>
        <v>602.86920415169232</v>
      </c>
    </row>
    <row r="56" spans="1:12" x14ac:dyDescent="0.25">
      <c r="A56">
        <v>270088</v>
      </c>
      <c r="B56">
        <v>14.43299961</v>
      </c>
      <c r="C56">
        <v>0.63400000000000001</v>
      </c>
      <c r="D56">
        <v>468.47399902000001</v>
      </c>
      <c r="E56">
        <v>1.4234999399999999</v>
      </c>
      <c r="F56">
        <v>9.9000003020963209E+37</v>
      </c>
      <c r="G56">
        <v>1.58389997</v>
      </c>
      <c r="H56">
        <v>9.9000003020963209E+37</v>
      </c>
      <c r="J56" s="2">
        <f>TREND(Calibration!$A$2:$A$4,Calibration!$B$2:$B$4,C56)</f>
        <v>413.02062823210412</v>
      </c>
      <c r="K56" s="2">
        <f>TREND(Calibration!$A$2:$A$4,Calibration!$C$2:$C$4,E56)</f>
        <v>553.64023507813363</v>
      </c>
      <c r="L56" s="2">
        <f>TREND(Calibration!$A$2:$A$4,Calibration!$D$2:$D$4,G56)</f>
        <v>601.75276841828349</v>
      </c>
    </row>
    <row r="57" spans="1:12" x14ac:dyDescent="0.25">
      <c r="A57">
        <v>275088</v>
      </c>
      <c r="B57">
        <v>14.477999690000001</v>
      </c>
      <c r="C57">
        <v>0.63129997000000004</v>
      </c>
      <c r="D57">
        <v>9.9000003020963209E+37</v>
      </c>
      <c r="E57">
        <v>1.4251999900000001</v>
      </c>
      <c r="F57">
        <v>1192.9610595700001</v>
      </c>
      <c r="G57">
        <v>1.5872000500000001</v>
      </c>
      <c r="H57">
        <v>9.9000003020963209E+37</v>
      </c>
      <c r="J57" s="2">
        <f>TREND(Calibration!$A$2:$A$4,Calibration!$B$2:$B$4,C57)</f>
        <v>411.35291147985254</v>
      </c>
      <c r="K57" s="2">
        <f>TREND(Calibration!$A$2:$A$4,Calibration!$C$2:$C$4,E57)</f>
        <v>554.32602790067142</v>
      </c>
      <c r="L57" s="2">
        <f>TREND(Calibration!$A$2:$A$4,Calibration!$D$2:$D$4,G57)</f>
        <v>603.11734416888453</v>
      </c>
    </row>
    <row r="58" spans="1:12" x14ac:dyDescent="0.25">
      <c r="A58">
        <v>280088</v>
      </c>
      <c r="B58">
        <v>14.44999981</v>
      </c>
      <c r="C58">
        <v>0.62699996999999996</v>
      </c>
      <c r="D58">
        <v>948.77398682</v>
      </c>
      <c r="E58">
        <v>1.4229999799999999</v>
      </c>
      <c r="F58">
        <v>1008.38500977</v>
      </c>
      <c r="G58">
        <v>1.58449996</v>
      </c>
      <c r="H58">
        <v>9.9000003020963209E+37</v>
      </c>
      <c r="J58" s="2">
        <f>TREND(Calibration!$A$2:$A$4,Calibration!$B$2:$B$4,C58)</f>
        <v>408.69694764438327</v>
      </c>
      <c r="K58" s="2">
        <f>TREND(Calibration!$A$2:$A$4,Calibration!$C$2:$C$4,E58)</f>
        <v>553.4385533749155</v>
      </c>
      <c r="L58" s="2">
        <f>TREND(Calibration!$A$2:$A$4,Calibration!$D$2:$D$4,G58)</f>
        <v>602.00086295072003</v>
      </c>
    </row>
    <row r="59" spans="1:12" x14ac:dyDescent="0.25">
      <c r="A59">
        <v>285088</v>
      </c>
      <c r="B59">
        <v>14.43700027</v>
      </c>
      <c r="C59">
        <v>0.61830001999999995</v>
      </c>
      <c r="D59">
        <v>742.31097411999997</v>
      </c>
      <c r="E59">
        <v>1.4576</v>
      </c>
      <c r="F59">
        <v>815.84301758000004</v>
      </c>
      <c r="G59">
        <v>1.5769000099999999</v>
      </c>
      <c r="H59">
        <v>9.9000003020963209E+37</v>
      </c>
      <c r="J59" s="2">
        <f>TREND(Calibration!$A$2:$A$4,Calibration!$B$2:$B$4,C59)</f>
        <v>403.32328425592033</v>
      </c>
      <c r="K59" s="2">
        <f>TREND(Calibration!$A$2:$A$4,Calibration!$C$2:$C$4,E59)</f>
        <v>567.39605190475993</v>
      </c>
      <c r="L59" s="2">
        <f>TREND(Calibration!$A$2:$A$4,Calibration!$D$2:$D$4,G59)</f>
        <v>598.85830050502784</v>
      </c>
    </row>
    <row r="60" spans="1:12" x14ac:dyDescent="0.25">
      <c r="A60">
        <v>290088</v>
      </c>
      <c r="B60">
        <v>14.38799953</v>
      </c>
      <c r="C60">
        <v>0.61460000000000004</v>
      </c>
      <c r="D60">
        <v>801.00500488</v>
      </c>
      <c r="E60">
        <v>1.4272999799999999</v>
      </c>
      <c r="F60">
        <v>668.65197753999996</v>
      </c>
      <c r="G60">
        <v>1.5730999699999999</v>
      </c>
      <c r="H60">
        <v>9.9000003020963209E+37</v>
      </c>
      <c r="J60" s="2">
        <f>TREND(Calibration!$A$2:$A$4,Calibration!$B$2:$B$4,C60)</f>
        <v>401.03790767208022</v>
      </c>
      <c r="K60" s="2">
        <f>TREND(Calibration!$A$2:$A$4,Calibration!$C$2:$C$4,E60)</f>
        <v>555.17315479070453</v>
      </c>
      <c r="L60" s="2">
        <f>TREND(Calibration!$A$2:$A$4,Calibration!$D$2:$D$4,G60)</f>
        <v>597.28699240482615</v>
      </c>
    </row>
    <row r="61" spans="1:12" x14ac:dyDescent="0.25">
      <c r="A61">
        <v>295089</v>
      </c>
      <c r="B61">
        <v>14.29300022</v>
      </c>
      <c r="C61">
        <v>0.60159998999999997</v>
      </c>
      <c r="D61">
        <v>944.70202637</v>
      </c>
      <c r="E61">
        <v>1.42569995</v>
      </c>
      <c r="F61">
        <v>522.26800536999997</v>
      </c>
      <c r="G61">
        <v>1.57369995</v>
      </c>
      <c r="H61">
        <v>9.9000003020963209E+37</v>
      </c>
      <c r="J61" s="2">
        <f>TREND(Calibration!$A$2:$A$4,Calibration!$B$2:$B$4,C61)</f>
        <v>393.00824338818757</v>
      </c>
      <c r="K61" s="2">
        <f>TREND(Calibration!$A$2:$A$4,Calibration!$C$2:$C$4,E61)</f>
        <v>554.52770960388955</v>
      </c>
      <c r="L61" s="2">
        <f>TREND(Calibration!$A$2:$A$4,Calibration!$D$2:$D$4,G61)</f>
        <v>597.53508280228482</v>
      </c>
    </row>
    <row r="62" spans="1:12" x14ac:dyDescent="0.25">
      <c r="A62">
        <v>300088</v>
      </c>
      <c r="B62">
        <v>14.222000120000001</v>
      </c>
      <c r="C62">
        <v>0.59570003000000005</v>
      </c>
      <c r="D62">
        <v>1014.0949707</v>
      </c>
      <c r="E62">
        <v>1.44949996</v>
      </c>
      <c r="F62">
        <v>428.23999022999999</v>
      </c>
      <c r="G62">
        <v>1.57579994</v>
      </c>
      <c r="H62">
        <v>9.9000003020963209E+37</v>
      </c>
      <c r="J62" s="2">
        <f>TREND(Calibration!$A$2:$A$4,Calibration!$B$2:$B$4,C62)</f>
        <v>389.36403864616085</v>
      </c>
      <c r="K62" s="2">
        <f>TREND(Calibration!$A$2:$A$4,Calibration!$C$2:$C$4,E62)</f>
        <v>564.12853077639988</v>
      </c>
      <c r="L62" s="2">
        <f>TREND(Calibration!$A$2:$A$4,Calibration!$D$2:$D$4,G62)</f>
        <v>598.4034240032571</v>
      </c>
    </row>
    <row r="63" spans="1:12" x14ac:dyDescent="0.25">
      <c r="A63">
        <v>305088</v>
      </c>
      <c r="B63">
        <v>14.15499973</v>
      </c>
      <c r="C63">
        <v>0.58920002000000005</v>
      </c>
      <c r="D63">
        <v>879.20800781000003</v>
      </c>
      <c r="E63">
        <v>1.5255999600000001</v>
      </c>
      <c r="F63">
        <v>420.54800415</v>
      </c>
      <c r="G63">
        <v>1.57210004</v>
      </c>
      <c r="H63">
        <v>9.9000003020963209E+37</v>
      </c>
      <c r="J63" s="2">
        <f>TREND(Calibration!$A$2:$A$4,Calibration!$B$2:$B$4,C63)</f>
        <v>385.34920341588452</v>
      </c>
      <c r="K63" s="2">
        <f>TREND(Calibration!$A$2:$A$4,Calibration!$C$2:$C$4,E63)</f>
        <v>594.82694187908578</v>
      </c>
      <c r="L63" s="2">
        <f>TREND(Calibration!$A$2:$A$4,Calibration!$D$2:$D$4,G63)</f>
        <v>596.87352357064685</v>
      </c>
    </row>
    <row r="64" spans="1:12" x14ac:dyDescent="0.25">
      <c r="A64">
        <v>310121</v>
      </c>
      <c r="B64">
        <v>14.277999879999999</v>
      </c>
      <c r="C64">
        <v>0.59030002000000004</v>
      </c>
      <c r="D64">
        <v>1146.76403809</v>
      </c>
      <c r="E64">
        <v>1.4731999600000001</v>
      </c>
      <c r="F64">
        <v>533.00897216999999</v>
      </c>
      <c r="G64">
        <v>1.57210004</v>
      </c>
      <c r="H64">
        <v>9.9000003020963209E+37</v>
      </c>
      <c r="J64" s="2">
        <f>TREND(Calibration!$A$2:$A$4,Calibration!$B$2:$B$4,C64)</f>
        <v>386.02863602495802</v>
      </c>
      <c r="K64" s="2">
        <f>TREND(Calibration!$A$2:$A$4,Calibration!$C$2:$C$4,E64)</f>
        <v>573.68900834714441</v>
      </c>
      <c r="L64" s="2">
        <f>TREND(Calibration!$A$2:$A$4,Calibration!$D$2:$D$4,G64)</f>
        <v>596.87352357064685</v>
      </c>
    </row>
    <row r="65" spans="1:12" x14ac:dyDescent="0.25">
      <c r="A65">
        <v>315089</v>
      </c>
      <c r="B65">
        <v>14.40799999</v>
      </c>
      <c r="C65">
        <v>0.58920002000000005</v>
      </c>
      <c r="D65">
        <v>9.9000003020963209E+37</v>
      </c>
      <c r="E65">
        <v>1.4429999600000001</v>
      </c>
      <c r="F65">
        <v>293.30499268</v>
      </c>
      <c r="G65">
        <v>1.5769000099999999</v>
      </c>
      <c r="H65">
        <v>9.9000003020963209E+37</v>
      </c>
      <c r="J65" s="2">
        <f>TREND(Calibration!$A$2:$A$4,Calibration!$B$2:$B$4,C65)</f>
        <v>385.34920341588452</v>
      </c>
      <c r="K65" s="2">
        <f>TREND(Calibration!$A$2:$A$4,Calibration!$C$2:$C$4,E65)</f>
        <v>561.50645886881171</v>
      </c>
      <c r="L65" s="2">
        <f>TREND(Calibration!$A$2:$A$4,Calibration!$D$2:$D$4,G65)</f>
        <v>598.85830050502784</v>
      </c>
    </row>
    <row r="66" spans="1:12" x14ac:dyDescent="0.25">
      <c r="A66">
        <v>320088</v>
      </c>
      <c r="B66">
        <v>14.56499958</v>
      </c>
      <c r="C66">
        <v>0.60320001999999995</v>
      </c>
      <c r="D66">
        <v>881.85302734000004</v>
      </c>
      <c r="E66">
        <v>1.4510999899999999</v>
      </c>
      <c r="F66">
        <v>667.33801270000004</v>
      </c>
      <c r="G66">
        <v>1.5785000300000001</v>
      </c>
      <c r="H66">
        <v>9.9000003020963209E+37</v>
      </c>
      <c r="J66" s="2">
        <f>TREND(Calibration!$A$2:$A$4,Calibration!$B$2:$B$4,C66)</f>
        <v>393.99652753136564</v>
      </c>
      <c r="K66" s="2">
        <f>TREND(Calibration!$A$2:$A$4,Calibration!$C$2:$C$4,E66)</f>
        <v>564.77397596321487</v>
      </c>
      <c r="L66" s="2">
        <f>TREND(Calibration!$A$2:$A$4,Calibration!$D$2:$D$4,G66)</f>
        <v>599.5199052214216</v>
      </c>
    </row>
    <row r="67" spans="1:12" x14ac:dyDescent="0.25">
      <c r="A67">
        <v>325100</v>
      </c>
      <c r="B67">
        <v>14.62199974</v>
      </c>
      <c r="C67">
        <v>0.60860002000000002</v>
      </c>
      <c r="D67">
        <v>1192.5229492200001</v>
      </c>
      <c r="E67">
        <v>1.43219995</v>
      </c>
      <c r="F67">
        <v>537.48400878999996</v>
      </c>
      <c r="G67">
        <v>1.58560002</v>
      </c>
      <c r="H67">
        <v>9.9000003020963209E+37</v>
      </c>
      <c r="J67" s="2">
        <f>TREND(Calibration!$A$2:$A$4,Calibration!$B$2:$B$4,C67)</f>
        <v>397.33192397590841</v>
      </c>
      <c r="K67" s="2">
        <f>TREND(Calibration!$A$2:$A$4,Calibration!$C$2:$C$4,E67)</f>
        <v>557.14978151147761</v>
      </c>
      <c r="L67" s="2">
        <f>TREND(Calibration!$A$2:$A$4,Calibration!$D$2:$D$4,G67)</f>
        <v>602.4557353175129</v>
      </c>
    </row>
    <row r="68" spans="1:12" x14ac:dyDescent="0.25">
      <c r="A68">
        <v>330090</v>
      </c>
      <c r="B68">
        <v>14.54399967</v>
      </c>
      <c r="C68">
        <v>0.59460002000000001</v>
      </c>
      <c r="D68">
        <v>9.9000003020963209E+37</v>
      </c>
      <c r="E68">
        <v>1.44889998</v>
      </c>
      <c r="F68">
        <v>575.49597168000003</v>
      </c>
      <c r="G68">
        <v>1.59739995</v>
      </c>
      <c r="H68">
        <v>9.9000003020963209E+37</v>
      </c>
      <c r="J68" s="2">
        <f>TREND(Calibration!$A$2:$A$4,Calibration!$B$2:$B$4,C68)</f>
        <v>388.68459986042723</v>
      </c>
      <c r="K68" s="2">
        <f>TREND(Calibration!$A$2:$A$4,Calibration!$C$2:$C$4,E68)</f>
        <v>563.88650143745906</v>
      </c>
      <c r="L68" s="2">
        <f>TREND(Calibration!$A$2:$A$4,Calibration!$D$2:$D$4,G68)</f>
        <v>607.33498016514955</v>
      </c>
    </row>
    <row r="69" spans="1:12" x14ac:dyDescent="0.25">
      <c r="A69">
        <v>335089</v>
      </c>
      <c r="B69">
        <v>14.45400047</v>
      </c>
      <c r="C69">
        <v>0.61080003000000005</v>
      </c>
      <c r="D69">
        <v>736.71197510000002</v>
      </c>
      <c r="E69">
        <v>1.4673000599999999</v>
      </c>
      <c r="F69">
        <v>947.69702147999999</v>
      </c>
      <c r="G69">
        <v>1.59309995</v>
      </c>
      <c r="H69">
        <v>9.9000003020963209E+37</v>
      </c>
      <c r="J69" s="2">
        <f>TREND(Calibration!$A$2:$A$4,Calibration!$B$2:$B$4,C69)</f>
        <v>398.69079537071559</v>
      </c>
      <c r="K69" s="2">
        <f>TREND(Calibration!$A$2:$A$4,Calibration!$C$2:$C$4,E69)</f>
        <v>571.30901418597819</v>
      </c>
      <c r="L69" s="2">
        <f>TREND(Calibration!$A$2:$A$4,Calibration!$D$2:$D$4,G69)</f>
        <v>605.5569397153472</v>
      </c>
    </row>
    <row r="70" spans="1:12" x14ac:dyDescent="0.25">
      <c r="A70">
        <v>340106</v>
      </c>
      <c r="B70">
        <v>14.31400013</v>
      </c>
      <c r="C70">
        <v>0.59399997999999998</v>
      </c>
      <c r="D70">
        <v>880.54699706999997</v>
      </c>
      <c r="E70">
        <v>1.4770000000000001</v>
      </c>
      <c r="F70">
        <v>948.75897216999999</v>
      </c>
      <c r="G70">
        <v>1.58990002</v>
      </c>
      <c r="H70">
        <v>9.9000003020963209E+37</v>
      </c>
      <c r="J70" s="2">
        <f>TREND(Calibration!$A$2:$A$4,Calibration!$B$2:$B$4,C70)</f>
        <v>388.31397554883767</v>
      </c>
      <c r="K70" s="2">
        <f>TREND(Calibration!$A$2:$A$4,Calibration!$C$2:$C$4,E70)</f>
        <v>575.22192805971531</v>
      </c>
      <c r="L70" s="2">
        <f>TREND(Calibration!$A$2:$A$4,Calibration!$D$2:$D$4,G70)</f>
        <v>604.23377576731536</v>
      </c>
    </row>
    <row r="71" spans="1:12" x14ac:dyDescent="0.25">
      <c r="A71">
        <v>345099</v>
      </c>
      <c r="B71">
        <v>14.18500042</v>
      </c>
      <c r="C71">
        <v>0.58270001000000005</v>
      </c>
      <c r="D71">
        <v>1113.5229492200001</v>
      </c>
      <c r="E71">
        <v>1.4500000500000001</v>
      </c>
      <c r="F71">
        <v>547.59997558999999</v>
      </c>
      <c r="G71">
        <v>1.5834000100000001</v>
      </c>
      <c r="H71">
        <v>9.9000003020963209E+37</v>
      </c>
      <c r="J71" s="2">
        <f>TREND(Calibration!$A$2:$A$4,Calibration!$B$2:$B$4,C71)</f>
        <v>381.33436818560818</v>
      </c>
      <c r="K71" s="2">
        <f>TREND(Calibration!$A$2:$A$4,Calibration!$C$2:$C$4,E71)</f>
        <v>564.33026492105614</v>
      </c>
      <c r="L71" s="2">
        <f>TREND(Calibration!$A$2:$A$4,Calibration!$D$2:$D$4,G71)</f>
        <v>601.54603606868272</v>
      </c>
    </row>
    <row r="72" spans="1:12" x14ac:dyDescent="0.25">
      <c r="A72">
        <v>350089</v>
      </c>
      <c r="B72">
        <v>14.100999829999999</v>
      </c>
      <c r="C72">
        <v>0.59460002000000001</v>
      </c>
      <c r="D72">
        <v>956.58197021000001</v>
      </c>
      <c r="E72">
        <v>1.47049999</v>
      </c>
      <c r="F72">
        <v>369.24200438999998</v>
      </c>
      <c r="G72">
        <v>1.5882999900000001</v>
      </c>
      <c r="H72">
        <v>9.9000003020963209E+37</v>
      </c>
      <c r="J72" s="2">
        <f>TREND(Calibration!$A$2:$A$4,Calibration!$B$2:$B$4,C72)</f>
        <v>388.68459986042723</v>
      </c>
      <c r="K72" s="2">
        <f>TREND(Calibration!$A$2:$A$4,Calibration!$C$2:$C$4,E72)</f>
        <v>572.59985211817036</v>
      </c>
      <c r="L72" s="2">
        <f>TREND(Calibration!$A$2:$A$4,Calibration!$D$2:$D$4,G72)</f>
        <v>603.57216691594397</v>
      </c>
    </row>
    <row r="73" spans="1:12" x14ac:dyDescent="0.25">
      <c r="A73">
        <v>355089</v>
      </c>
      <c r="B73">
        <v>14.14299965</v>
      </c>
      <c r="C73">
        <v>0.60110003000000001</v>
      </c>
      <c r="D73">
        <v>629.09399413999995</v>
      </c>
      <c r="E73">
        <v>1.44239998</v>
      </c>
      <c r="F73">
        <v>874.39898682</v>
      </c>
      <c r="G73">
        <v>1.58990002</v>
      </c>
      <c r="H73">
        <v>9.9000003020963209E+37</v>
      </c>
      <c r="J73" s="2">
        <f>TREND(Calibration!$A$2:$A$4,Calibration!$B$2:$B$4,C73)</f>
        <v>392.69943509070356</v>
      </c>
      <c r="K73" s="2">
        <f>TREND(Calibration!$A$2:$A$4,Calibration!$C$2:$C$4,E73)</f>
        <v>561.26442952987099</v>
      </c>
      <c r="L73" s="2">
        <f>TREND(Calibration!$A$2:$A$4,Calibration!$D$2:$D$4,G73)</f>
        <v>604.23377576731536</v>
      </c>
    </row>
    <row r="74" spans="1:12" x14ac:dyDescent="0.25">
      <c r="A74">
        <v>360089</v>
      </c>
      <c r="B74">
        <v>14.21500015</v>
      </c>
      <c r="C74">
        <v>0.58700001000000002</v>
      </c>
      <c r="D74">
        <v>1357.1789550799999</v>
      </c>
      <c r="E74">
        <v>1.44239998</v>
      </c>
      <c r="F74">
        <v>805.19299316000001</v>
      </c>
      <c r="G74">
        <v>1.5903999799999999</v>
      </c>
      <c r="H74">
        <v>9.9000003020963209E+37</v>
      </c>
      <c r="J74" s="2">
        <f>TREND(Calibration!$A$2:$A$4,Calibration!$B$2:$B$4,C74)</f>
        <v>383.99033202107739</v>
      </c>
      <c r="K74" s="2">
        <f>TREND(Calibration!$A$2:$A$4,Calibration!$C$2:$C$4,E74)</f>
        <v>561.26442952987099</v>
      </c>
      <c r="L74" s="2">
        <f>TREND(Calibration!$A$2:$A$4,Calibration!$D$2:$D$4,G74)</f>
        <v>604.44050811691613</v>
      </c>
    </row>
    <row r="75" spans="1:12" x14ac:dyDescent="0.25">
      <c r="A75">
        <v>365090</v>
      </c>
      <c r="B75">
        <v>14.39000034</v>
      </c>
      <c r="C75">
        <v>0.57840002000000001</v>
      </c>
      <c r="D75">
        <v>590.08898925999995</v>
      </c>
      <c r="E75">
        <v>1.42620003</v>
      </c>
      <c r="F75">
        <v>934.12902831999997</v>
      </c>
      <c r="G75">
        <v>1.59689999</v>
      </c>
      <c r="H75">
        <v>9.9000003020963209E+37</v>
      </c>
      <c r="J75" s="2">
        <f>TREND(Calibration!$A$2:$A$4,Calibration!$B$2:$B$4,C75)</f>
        <v>378.67841052679898</v>
      </c>
      <c r="K75" s="2">
        <f>TREND(Calibration!$A$2:$A$4,Calibration!$C$2:$C$4,E75)</f>
        <v>554.72943971458892</v>
      </c>
      <c r="L75" s="2">
        <f>TREND(Calibration!$A$2:$A$4,Calibration!$D$2:$D$4,G75)</f>
        <v>607.12824781554889</v>
      </c>
    </row>
    <row r="76" spans="1:12" x14ac:dyDescent="0.25">
      <c r="A76">
        <v>370090</v>
      </c>
      <c r="B76">
        <v>14.463999749999999</v>
      </c>
      <c r="C76">
        <v>0.58700001000000002</v>
      </c>
      <c r="D76">
        <v>670.51202393000005</v>
      </c>
      <c r="E76">
        <v>1.44889998</v>
      </c>
      <c r="F76">
        <v>1297.0410156200001</v>
      </c>
      <c r="G76">
        <v>1.59689999</v>
      </c>
      <c r="H76">
        <v>9.9000003020963209E+37</v>
      </c>
      <c r="J76" s="2">
        <f>TREND(Calibration!$A$2:$A$4,Calibration!$B$2:$B$4,C76)</f>
        <v>383.99033202107739</v>
      </c>
      <c r="K76" s="2">
        <f>TREND(Calibration!$A$2:$A$4,Calibration!$C$2:$C$4,E76)</f>
        <v>563.88650143745906</v>
      </c>
      <c r="L76" s="2">
        <f>TREND(Calibration!$A$2:$A$4,Calibration!$D$2:$D$4,G76)</f>
        <v>607.12824781554889</v>
      </c>
    </row>
    <row r="77" spans="1:12" x14ac:dyDescent="0.25">
      <c r="A77">
        <v>375089</v>
      </c>
      <c r="B77">
        <v>14.364000320000001</v>
      </c>
      <c r="C77">
        <v>0.58759998999999996</v>
      </c>
      <c r="D77">
        <v>1056.06799316</v>
      </c>
      <c r="E77">
        <v>1.4921</v>
      </c>
      <c r="F77">
        <v>873.16802978999999</v>
      </c>
      <c r="G77">
        <v>1.59529996</v>
      </c>
      <c r="H77">
        <v>9.9000003020963209E+37</v>
      </c>
      <c r="J77" s="2">
        <f>TREND(Calibration!$A$2:$A$4,Calibration!$B$2:$B$4,C77)</f>
        <v>384.36091927270638</v>
      </c>
      <c r="K77" s="2">
        <f>TREND(Calibration!$A$2:$A$4,Calibration!$C$2:$C$4,E77)</f>
        <v>581.31320279888166</v>
      </c>
      <c r="L77" s="2">
        <f>TREND(Calibration!$A$2:$A$4,Calibration!$D$2:$D$4,G77)</f>
        <v>606.46663896417738</v>
      </c>
    </row>
    <row r="78" spans="1:12" x14ac:dyDescent="0.25">
      <c r="A78">
        <v>380089</v>
      </c>
      <c r="B78">
        <v>14.24699974</v>
      </c>
      <c r="C78">
        <v>0.57300001</v>
      </c>
      <c r="D78">
        <v>1294.7149658200001</v>
      </c>
      <c r="E78">
        <v>1.4630000599999999</v>
      </c>
      <c r="F78">
        <v>793.73797606999995</v>
      </c>
      <c r="G78">
        <v>1.5942000199999999</v>
      </c>
      <c r="H78">
        <v>9.9000003020963209E+37</v>
      </c>
      <c r="J78" s="2">
        <f>TREND(Calibration!$A$2:$A$4,Calibration!$B$2:$B$4,C78)</f>
        <v>375.34300790559615</v>
      </c>
      <c r="K78" s="2">
        <f>TREND(Calibration!$A$2:$A$4,Calibration!$C$2:$C$4,E78)</f>
        <v>569.57441277018916</v>
      </c>
      <c r="L78" s="2">
        <f>TREND(Calibration!$A$2:$A$4,Calibration!$D$2:$D$4,G78)</f>
        <v>606.01181621711783</v>
      </c>
    </row>
    <row r="79" spans="1:12" x14ac:dyDescent="0.25">
      <c r="A79">
        <v>385091</v>
      </c>
      <c r="B79">
        <v>14.144000050000001</v>
      </c>
      <c r="C79">
        <v>0.58160000999999995</v>
      </c>
      <c r="D79">
        <v>834.91400146000001</v>
      </c>
      <c r="E79">
        <v>1.46510005</v>
      </c>
      <c r="F79">
        <v>726.55902100000003</v>
      </c>
      <c r="G79">
        <v>1.59099996</v>
      </c>
      <c r="H79">
        <v>9.9000003020963209E+37</v>
      </c>
      <c r="J79" s="2">
        <f>TREND(Calibration!$A$2:$A$4,Calibration!$B$2:$B$4,C79)</f>
        <v>380.65493557653457</v>
      </c>
      <c r="K79" s="2">
        <f>TREND(Calibration!$A$2:$A$4,Calibration!$C$2:$C$4,E79)</f>
        <v>570.42153966022238</v>
      </c>
      <c r="L79" s="2">
        <f>TREND(Calibration!$A$2:$A$4,Calibration!$D$2:$D$4,G79)</f>
        <v>604.68859851437492</v>
      </c>
    </row>
    <row r="80" spans="1:12" x14ac:dyDescent="0.25">
      <c r="A80">
        <v>390089</v>
      </c>
      <c r="B80">
        <v>14.027000429999999</v>
      </c>
      <c r="C80">
        <v>0.57349998000000002</v>
      </c>
      <c r="D80">
        <v>9.9000003020963209E+37</v>
      </c>
      <c r="E80">
        <v>1.4818999799999999</v>
      </c>
      <c r="F80">
        <v>831.70397949000005</v>
      </c>
      <c r="G80">
        <v>1.58449996</v>
      </c>
      <c r="H80">
        <v>9.9000003020963209E+37</v>
      </c>
      <c r="J80" s="2">
        <f>TREND(Calibration!$A$2:$A$4,Calibration!$B$2:$B$4,C80)</f>
        <v>375.65182237974028</v>
      </c>
      <c r="K80" s="2">
        <f>TREND(Calibration!$A$2:$A$4,Calibration!$C$2:$C$4,E80)</f>
        <v>577.19855881444505</v>
      </c>
      <c r="L80" s="2">
        <f>TREND(Calibration!$A$2:$A$4,Calibration!$D$2:$D$4,G80)</f>
        <v>602.00086295072003</v>
      </c>
    </row>
    <row r="81" spans="1:12" x14ac:dyDescent="0.25">
      <c r="A81">
        <v>395090</v>
      </c>
      <c r="B81">
        <v>13.98499966</v>
      </c>
      <c r="C81">
        <v>0.56919998000000005</v>
      </c>
      <c r="D81">
        <v>835.70697021000001</v>
      </c>
      <c r="E81">
        <v>1.4333000199999999</v>
      </c>
      <c r="F81">
        <v>871.72302246000004</v>
      </c>
      <c r="G81">
        <v>1.5887999500000001</v>
      </c>
      <c r="H81">
        <v>9.9000003020963209E+37</v>
      </c>
      <c r="J81" s="2">
        <f>TREND(Calibration!$A$2:$A$4,Calibration!$B$2:$B$4,C81)</f>
        <v>372.99585854427107</v>
      </c>
      <c r="K81" s="2">
        <f>TREND(Calibration!$A$2:$A$4,Calibration!$C$2:$C$4,E81)</f>
        <v>557.59354499507458</v>
      </c>
      <c r="L81" s="2">
        <f>TREND(Calibration!$A$2:$A$4,Calibration!$D$2:$D$4,G81)</f>
        <v>603.77889926554474</v>
      </c>
    </row>
    <row r="82" spans="1:12" x14ac:dyDescent="0.25">
      <c r="A82">
        <v>400090</v>
      </c>
      <c r="B82">
        <v>14.10499954</v>
      </c>
      <c r="C82">
        <v>0.57569999000000005</v>
      </c>
      <c r="D82">
        <v>570.33697510000002</v>
      </c>
      <c r="E82">
        <v>1.41330004</v>
      </c>
      <c r="F82">
        <v>725.29998779000005</v>
      </c>
      <c r="G82">
        <v>1.59200001</v>
      </c>
      <c r="H82">
        <v>9.9000003020963209E+37</v>
      </c>
      <c r="J82" s="2">
        <f>TREND(Calibration!$A$2:$A$4,Calibration!$B$2:$B$4,C82)</f>
        <v>377.01069377454741</v>
      </c>
      <c r="K82" s="2">
        <f>TREND(Calibration!$A$2:$A$4,Calibration!$C$2:$C$4,E82)</f>
        <v>549.52563950117849</v>
      </c>
      <c r="L82" s="2">
        <f>TREND(Calibration!$A$2:$A$4,Calibration!$D$2:$D$4,G82)</f>
        <v>605.10211696828765</v>
      </c>
    </row>
    <row r="83" spans="1:12" x14ac:dyDescent="0.25">
      <c r="A83">
        <v>405090</v>
      </c>
      <c r="B83">
        <v>14.33199978</v>
      </c>
      <c r="C83">
        <v>0.57950002</v>
      </c>
      <c r="D83">
        <v>694.88702393000005</v>
      </c>
      <c r="E83">
        <v>1.46080005</v>
      </c>
      <c r="F83">
        <v>1095.95495605</v>
      </c>
      <c r="G83">
        <v>1.59200001</v>
      </c>
      <c r="H83">
        <v>9.9000003020963209E+37</v>
      </c>
      <c r="J83" s="2">
        <f>TREND(Calibration!$A$2:$A$4,Calibration!$B$2:$B$4,C83)</f>
        <v>379.35784313587254</v>
      </c>
      <c r="K83" s="2">
        <f>TREND(Calibration!$A$2:$A$4,Calibration!$C$2:$C$4,E83)</f>
        <v>568.68693824443335</v>
      </c>
      <c r="L83" s="2">
        <f>TREND(Calibration!$A$2:$A$4,Calibration!$D$2:$D$4,G83)</f>
        <v>605.10211696828765</v>
      </c>
    </row>
    <row r="84" spans="1:12" x14ac:dyDescent="0.25">
      <c r="A84">
        <v>410090</v>
      </c>
      <c r="B84">
        <v>14.480999949999999</v>
      </c>
      <c r="C84">
        <v>0.57999997999999997</v>
      </c>
      <c r="D84">
        <v>778.14398193</v>
      </c>
      <c r="E84">
        <v>1.4716000600000001</v>
      </c>
      <c r="F84">
        <v>986.11798095999995</v>
      </c>
      <c r="G84">
        <v>1.5958000400000001</v>
      </c>
      <c r="H84">
        <v>9.9000003020963209E+37</v>
      </c>
      <c r="J84" s="2">
        <f>TREND(Calibration!$A$2:$A$4,Calibration!$B$2:$B$4,C84)</f>
        <v>379.66665143335649</v>
      </c>
      <c r="K84" s="2">
        <f>TREND(Calibration!$A$2:$A$4,Calibration!$C$2:$C$4,E84)</f>
        <v>573.04361560176744</v>
      </c>
      <c r="L84" s="2">
        <f>TREND(Calibration!$A$2:$A$4,Calibration!$D$2:$D$4,G84)</f>
        <v>606.67342093351158</v>
      </c>
    </row>
    <row r="85" spans="1:12" x14ac:dyDescent="0.25">
      <c r="A85">
        <v>415090</v>
      </c>
      <c r="B85">
        <v>14.527000429999999</v>
      </c>
      <c r="C85">
        <v>0.58380001999999998</v>
      </c>
      <c r="D85">
        <v>1230.7299804700001</v>
      </c>
      <c r="E85">
        <v>1.45700002</v>
      </c>
      <c r="F85">
        <v>646.52398682</v>
      </c>
      <c r="G85">
        <v>1.5882999900000001</v>
      </c>
      <c r="H85">
        <v>9.9000003020963209E+37</v>
      </c>
      <c r="J85" s="2">
        <f>TREND(Calibration!$A$2:$A$4,Calibration!$B$2:$B$4,C85)</f>
        <v>382.01380697134175</v>
      </c>
      <c r="K85" s="2">
        <f>TREND(Calibration!$A$2:$A$4,Calibration!$C$2:$C$4,E85)</f>
        <v>567.1540225658191</v>
      </c>
      <c r="L85" s="2">
        <f>TREND(Calibration!$A$2:$A$4,Calibration!$D$2:$D$4,G85)</f>
        <v>603.57216691594397</v>
      </c>
    </row>
    <row r="86" spans="1:12" x14ac:dyDescent="0.25">
      <c r="A86">
        <v>420090</v>
      </c>
      <c r="B86">
        <v>14.480999949999999</v>
      </c>
      <c r="C86">
        <v>0.57840002000000001</v>
      </c>
      <c r="D86">
        <v>9.9000003020963209E+37</v>
      </c>
      <c r="E86">
        <v>1.4737999399999999</v>
      </c>
      <c r="F86">
        <v>886.49902343999997</v>
      </c>
      <c r="G86">
        <v>1.5865999500000001</v>
      </c>
      <c r="H86">
        <v>9.9000003020963209E+37</v>
      </c>
      <c r="J86" s="2">
        <f>TREND(Calibration!$A$2:$A$4,Calibration!$B$2:$B$4,C86)</f>
        <v>378.67841052679898</v>
      </c>
      <c r="K86" s="2">
        <f>TREND(Calibration!$A$2:$A$4,Calibration!$C$2:$C$4,E86)</f>
        <v>573.93103768608501</v>
      </c>
      <c r="L86" s="2">
        <f>TREND(Calibration!$A$2:$A$4,Calibration!$D$2:$D$4,G86)</f>
        <v>602.86920415169232</v>
      </c>
    </row>
    <row r="87" spans="1:12" x14ac:dyDescent="0.25">
      <c r="A87">
        <v>425090</v>
      </c>
      <c r="B87">
        <v>14.40600014</v>
      </c>
      <c r="C87">
        <v>0.58590001000000003</v>
      </c>
      <c r="D87">
        <v>749.92700194999998</v>
      </c>
      <c r="E87">
        <v>1.47539997</v>
      </c>
      <c r="F87">
        <v>9.9000003020963209E+37</v>
      </c>
      <c r="G87">
        <v>1.5865999500000001</v>
      </c>
      <c r="H87">
        <v>9.9000003020963209E+37</v>
      </c>
      <c r="J87" s="2">
        <f>TREND(Calibration!$A$2:$A$4,Calibration!$B$2:$B$4,C87)</f>
        <v>383.31089941200383</v>
      </c>
      <c r="K87" s="2">
        <f>TREND(Calibration!$A$2:$A$4,Calibration!$C$2:$C$4,E87)</f>
        <v>574.57648287290021</v>
      </c>
      <c r="L87" s="2">
        <f>TREND(Calibration!$A$2:$A$4,Calibration!$D$2:$D$4,G87)</f>
        <v>602.86920415169232</v>
      </c>
    </row>
    <row r="88" spans="1:12" x14ac:dyDescent="0.25">
      <c r="A88">
        <v>430090</v>
      </c>
      <c r="B88">
        <v>14.29899979</v>
      </c>
      <c r="C88">
        <v>0.56969999999999998</v>
      </c>
      <c r="D88">
        <v>772.87298583999996</v>
      </c>
      <c r="E88">
        <v>1.4272999799999999</v>
      </c>
      <c r="F88">
        <v>1114.1459960899999</v>
      </c>
      <c r="G88">
        <v>1.5850000399999999</v>
      </c>
      <c r="H88">
        <v>9.9000003020963209E+37</v>
      </c>
      <c r="J88" s="2">
        <f>TREND(Calibration!$A$2:$A$4,Calibration!$B$2:$B$4,C88)</f>
        <v>373.30470390171553</v>
      </c>
      <c r="K88" s="2">
        <f>TREND(Calibration!$A$2:$A$4,Calibration!$C$2:$C$4,E88)</f>
        <v>555.17315479070453</v>
      </c>
      <c r="L88" s="2">
        <f>TREND(Calibration!$A$2:$A$4,Calibration!$D$2:$D$4,G88)</f>
        <v>602.20764492005424</v>
      </c>
    </row>
    <row r="89" spans="1:12" x14ac:dyDescent="0.25">
      <c r="A89">
        <v>435090</v>
      </c>
      <c r="B89">
        <v>14.24400043</v>
      </c>
      <c r="C89">
        <v>0.58050000999999996</v>
      </c>
      <c r="D89">
        <v>602.74401854999996</v>
      </c>
      <c r="E89">
        <v>1.4095</v>
      </c>
      <c r="F89">
        <v>9.9000003020963209E+37</v>
      </c>
      <c r="G89">
        <v>1.58389997</v>
      </c>
      <c r="H89">
        <v>9.9000003020963209E+37</v>
      </c>
      <c r="J89" s="2">
        <f>TREND(Calibration!$A$2:$A$4,Calibration!$B$2:$B$4,C89)</f>
        <v>379.97550296746107</v>
      </c>
      <c r="K89" s="2">
        <f>TREND(Calibration!$A$2:$A$4,Calibration!$C$2:$C$4,E89)</f>
        <v>547.99271978860747</v>
      </c>
      <c r="L89" s="2">
        <f>TREND(Calibration!$A$2:$A$4,Calibration!$D$2:$D$4,G89)</f>
        <v>601.75276841828349</v>
      </c>
    </row>
    <row r="90" spans="1:12" x14ac:dyDescent="0.25">
      <c r="A90">
        <v>440090</v>
      </c>
      <c r="B90">
        <v>14.13399982</v>
      </c>
      <c r="C90">
        <v>0.58219999</v>
      </c>
      <c r="D90">
        <v>979.26397704999999</v>
      </c>
      <c r="E90">
        <v>1.4558999500000001</v>
      </c>
      <c r="F90">
        <v>1048.8730468700001</v>
      </c>
      <c r="G90">
        <v>1.5850000399999999</v>
      </c>
      <c r="H90">
        <v>9.9000003020963209E+37</v>
      </c>
      <c r="J90" s="2">
        <f>TREND(Calibration!$A$2:$A$4,Calibration!$B$2:$B$4,C90)</f>
        <v>381.02552282816362</v>
      </c>
      <c r="K90" s="2">
        <f>TREND(Calibration!$A$2:$A$4,Calibration!$C$2:$C$4,E90)</f>
        <v>566.71025908222214</v>
      </c>
      <c r="L90" s="2">
        <f>TREND(Calibration!$A$2:$A$4,Calibration!$D$2:$D$4,G90)</f>
        <v>602.20764492005424</v>
      </c>
    </row>
    <row r="91" spans="1:12" x14ac:dyDescent="0.25">
      <c r="A91">
        <v>445090</v>
      </c>
      <c r="B91">
        <v>14.06299973</v>
      </c>
      <c r="C91">
        <v>0.57679999000000004</v>
      </c>
      <c r="D91">
        <v>9.9000003020963209E+37</v>
      </c>
      <c r="E91">
        <v>1.4878</v>
      </c>
      <c r="F91">
        <v>1072.8010253899999</v>
      </c>
      <c r="G91">
        <v>1.5834000100000001</v>
      </c>
      <c r="H91">
        <v>9.9000003020963209E+37</v>
      </c>
      <c r="J91" s="2">
        <f>TREND(Calibration!$A$2:$A$4,Calibration!$B$2:$B$4,C91)</f>
        <v>377.69012638362091</v>
      </c>
      <c r="K91" s="2">
        <f>TREND(Calibration!$A$2:$A$4,Calibration!$C$2:$C$4,E91)</f>
        <v>579.57860138309252</v>
      </c>
      <c r="L91" s="2">
        <f>TREND(Calibration!$A$2:$A$4,Calibration!$D$2:$D$4,G91)</f>
        <v>601.54603606868272</v>
      </c>
    </row>
    <row r="92" spans="1:12" x14ac:dyDescent="0.25">
      <c r="A92">
        <v>450090</v>
      </c>
      <c r="B92">
        <v>14.15699959</v>
      </c>
      <c r="C92">
        <v>0.57190001000000001</v>
      </c>
      <c r="D92">
        <v>761.35797118999994</v>
      </c>
      <c r="E92">
        <v>1.4013999699999999</v>
      </c>
      <c r="F92">
        <v>957.15997314000003</v>
      </c>
      <c r="G92">
        <v>1.5779999499999999</v>
      </c>
      <c r="H92">
        <v>9.9000003020963209E+37</v>
      </c>
      <c r="J92" s="2">
        <f>TREND(Calibration!$A$2:$A$4,Calibration!$B$2:$B$4,C92)</f>
        <v>374.66357529652265</v>
      </c>
      <c r="K92" s="2">
        <f>TREND(Calibration!$A$2:$A$4,Calibration!$C$2:$C$4,E92)</f>
        <v>544.7252026942042</v>
      </c>
      <c r="L92" s="2">
        <f>TREND(Calibration!$A$2:$A$4,Calibration!$D$2:$D$4,G92)</f>
        <v>599.31312325208728</v>
      </c>
    </row>
    <row r="93" spans="1:12" x14ac:dyDescent="0.25">
      <c r="A93">
        <v>455090</v>
      </c>
      <c r="B93">
        <v>14.25399971</v>
      </c>
      <c r="C93">
        <v>0.57300001</v>
      </c>
      <c r="D93">
        <v>456.71099853999999</v>
      </c>
      <c r="E93">
        <v>1.41760004</v>
      </c>
      <c r="F93">
        <v>887.24700928000004</v>
      </c>
      <c r="G93">
        <v>1.5785000300000001</v>
      </c>
      <c r="H93">
        <v>9.9000003020963209E+37</v>
      </c>
      <c r="J93" s="2">
        <f>TREND(Calibration!$A$2:$A$4,Calibration!$B$2:$B$4,C93)</f>
        <v>375.34300790559615</v>
      </c>
      <c r="K93" s="2">
        <f>TREND(Calibration!$A$2:$A$4,Calibration!$C$2:$C$4,E93)</f>
        <v>551.26024091696752</v>
      </c>
      <c r="L93" s="2">
        <f>TREND(Calibration!$A$2:$A$4,Calibration!$D$2:$D$4,G93)</f>
        <v>599.5199052214216</v>
      </c>
    </row>
    <row r="94" spans="1:12" x14ac:dyDescent="0.25">
      <c r="A94">
        <v>460090</v>
      </c>
      <c r="B94">
        <v>14.335000040000001</v>
      </c>
      <c r="C94">
        <v>0.58429998000000005</v>
      </c>
      <c r="D94">
        <v>714.92199706999997</v>
      </c>
      <c r="E94">
        <v>1.4068000300000001</v>
      </c>
      <c r="F94">
        <v>780.16998291000004</v>
      </c>
      <c r="G94">
        <v>1.58179998</v>
      </c>
      <c r="H94">
        <v>9.9000003020963209E+37</v>
      </c>
      <c r="J94" s="2">
        <f>TREND(Calibration!$A$2:$A$4,Calibration!$B$2:$B$4,C94)</f>
        <v>382.32261526882576</v>
      </c>
      <c r="K94" s="2">
        <f>TREND(Calibration!$A$2:$A$4,Calibration!$C$2:$C$4,E94)</f>
        <v>546.90356355963354</v>
      </c>
      <c r="L94" s="2">
        <f>TREND(Calibration!$A$2:$A$4,Calibration!$D$2:$D$4,G94)</f>
        <v>600.88442721731121</v>
      </c>
    </row>
    <row r="95" spans="1:12" x14ac:dyDescent="0.25">
      <c r="A95">
        <v>465090</v>
      </c>
      <c r="B95">
        <v>14.25800037</v>
      </c>
      <c r="C95">
        <v>0.58319997999999995</v>
      </c>
      <c r="D95">
        <v>1370.3489990200001</v>
      </c>
      <c r="E95">
        <v>1.3852000200000001</v>
      </c>
      <c r="F95">
        <v>988.26898193</v>
      </c>
      <c r="G95">
        <v>1.5829000499999999</v>
      </c>
      <c r="H95">
        <v>9.9000003020963209E+37</v>
      </c>
      <c r="J95" s="2">
        <f>TREND(Calibration!$A$2:$A$4,Calibration!$B$2:$B$4,C95)</f>
        <v>381.6431826597522</v>
      </c>
      <c r="K95" s="2">
        <f>TREND(Calibration!$A$2:$A$4,Calibration!$C$2:$C$4,E95)</f>
        <v>538.19021287892235</v>
      </c>
      <c r="L95" s="2">
        <f>TREND(Calibration!$A$2:$A$4,Calibration!$D$2:$D$4,G95)</f>
        <v>601.33930371908195</v>
      </c>
    </row>
    <row r="96" spans="1:12" x14ac:dyDescent="0.25">
      <c r="A96">
        <v>470090</v>
      </c>
      <c r="B96">
        <v>14.166999819999999</v>
      </c>
      <c r="C96">
        <v>0.57300001</v>
      </c>
      <c r="D96">
        <v>1316.54504395</v>
      </c>
      <c r="E96">
        <v>1.4170999500000001</v>
      </c>
      <c r="F96">
        <v>891.87402343999997</v>
      </c>
      <c r="G96">
        <v>1.5801999600000001</v>
      </c>
      <c r="H96">
        <v>9.9000003020963209E+37</v>
      </c>
      <c r="J96" s="2">
        <f>TREND(Calibration!$A$2:$A$4,Calibration!$B$2:$B$4,C96)</f>
        <v>375.34300790559615</v>
      </c>
      <c r="K96" s="2">
        <f>TREND(Calibration!$A$2:$A$4,Calibration!$C$2:$C$4,E96)</f>
        <v>551.05850677231138</v>
      </c>
      <c r="L96" s="2">
        <f>TREND(Calibration!$A$2:$A$4,Calibration!$D$2:$D$4,G96)</f>
        <v>600.22282250091757</v>
      </c>
    </row>
    <row r="97" spans="1:12" x14ac:dyDescent="0.25">
      <c r="A97">
        <v>475090</v>
      </c>
      <c r="B97">
        <v>14.123999599999999</v>
      </c>
      <c r="C97">
        <v>0.57889997999999998</v>
      </c>
      <c r="D97">
        <v>597.67797852000001</v>
      </c>
      <c r="E97">
        <v>1.4553999900000001</v>
      </c>
      <c r="F97">
        <v>945.28997803000004</v>
      </c>
      <c r="G97">
        <v>1.57749999</v>
      </c>
      <c r="H97">
        <v>9.9000003020963209E+37</v>
      </c>
      <c r="J97" s="2">
        <f>TREND(Calibration!$A$2:$A$4,Calibration!$B$2:$B$4,C97)</f>
        <v>378.98721882428299</v>
      </c>
      <c r="K97" s="2">
        <f>TREND(Calibration!$A$2:$A$4,Calibration!$C$2:$C$4,E97)</f>
        <v>566.50857737900401</v>
      </c>
      <c r="L97" s="2">
        <f>TREND(Calibration!$A$2:$A$4,Calibration!$D$2:$D$4,G97)</f>
        <v>599.10639090248651</v>
      </c>
    </row>
    <row r="98" spans="1:12" x14ac:dyDescent="0.25">
      <c r="A98">
        <v>480090</v>
      </c>
      <c r="B98">
        <v>14.01399994</v>
      </c>
      <c r="C98">
        <v>0.57999997999999997</v>
      </c>
      <c r="D98">
        <v>1200.6529541</v>
      </c>
      <c r="E98">
        <v>1.47650003</v>
      </c>
      <c r="F98">
        <v>612.32299805000002</v>
      </c>
      <c r="G98">
        <v>1.5785000300000001</v>
      </c>
      <c r="H98">
        <v>9.9000003020963209E+37</v>
      </c>
      <c r="J98" s="2">
        <f>TREND(Calibration!$A$2:$A$4,Calibration!$B$2:$B$4,C98)</f>
        <v>379.66665143335649</v>
      </c>
      <c r="K98" s="2">
        <f>TREND(Calibration!$A$2:$A$4,Calibration!$C$2:$C$4,E98)</f>
        <v>575.02024232254041</v>
      </c>
      <c r="L98" s="2">
        <f>TREND(Calibration!$A$2:$A$4,Calibration!$D$2:$D$4,G98)</f>
        <v>599.5199052214216</v>
      </c>
    </row>
    <row r="99" spans="1:12" x14ac:dyDescent="0.25">
      <c r="A99">
        <v>485091</v>
      </c>
      <c r="B99">
        <v>14.00399971</v>
      </c>
      <c r="C99">
        <v>0.59030002000000004</v>
      </c>
      <c r="D99">
        <v>731.64202881000006</v>
      </c>
      <c r="E99">
        <v>1.4596999900000001</v>
      </c>
      <c r="F99">
        <v>696.74798583999996</v>
      </c>
      <c r="G99">
        <v>1.58560002</v>
      </c>
      <c r="H99">
        <v>9.9000003020963209E+37</v>
      </c>
      <c r="J99" s="2">
        <f>TREND(Calibration!$A$2:$A$4,Calibration!$B$2:$B$4,C99)</f>
        <v>386.02863602495802</v>
      </c>
      <c r="K99" s="2">
        <f>TREND(Calibration!$A$2:$A$4,Calibration!$C$2:$C$4,E99)</f>
        <v>568.24317879479315</v>
      </c>
      <c r="L99" s="2">
        <f>TREND(Calibration!$A$2:$A$4,Calibration!$D$2:$D$4,G99)</f>
        <v>602.4557353175129</v>
      </c>
    </row>
    <row r="100" spans="1:12" x14ac:dyDescent="0.25">
      <c r="A100">
        <v>490090</v>
      </c>
      <c r="B100">
        <v>14.05000019</v>
      </c>
      <c r="C100">
        <v>0.58590001000000003</v>
      </c>
      <c r="D100">
        <v>9.9000003020963209E+37</v>
      </c>
      <c r="E100">
        <v>1.44889998</v>
      </c>
      <c r="F100">
        <v>799.89001465000001</v>
      </c>
      <c r="G100">
        <v>1.59309995</v>
      </c>
      <c r="H100">
        <v>9.9000003020963209E+37</v>
      </c>
      <c r="J100" s="2">
        <f>TREND(Calibration!$A$2:$A$4,Calibration!$B$2:$B$4,C100)</f>
        <v>383.31089941200383</v>
      </c>
      <c r="K100" s="2">
        <f>TREND(Calibration!$A$2:$A$4,Calibration!$C$2:$C$4,E100)</f>
        <v>563.88650143745906</v>
      </c>
      <c r="L100" s="2">
        <f>TREND(Calibration!$A$2:$A$4,Calibration!$D$2:$D$4,G100)</f>
        <v>605.5569397153472</v>
      </c>
    </row>
    <row r="101" spans="1:12" x14ac:dyDescent="0.25">
      <c r="A101">
        <v>495088</v>
      </c>
      <c r="B101">
        <v>14.199000359999999</v>
      </c>
      <c r="C101">
        <v>0.58380001999999998</v>
      </c>
      <c r="D101">
        <v>1020.24102783</v>
      </c>
      <c r="E101">
        <v>1.3819999700000001</v>
      </c>
      <c r="F101">
        <v>871.73901366999996</v>
      </c>
      <c r="G101">
        <v>1.59909999</v>
      </c>
      <c r="H101">
        <v>9.9000003020963209E+37</v>
      </c>
      <c r="J101" s="2">
        <f>TREND(Calibration!$A$2:$A$4,Calibration!$B$2:$B$4,C101)</f>
        <v>382.01380697134175</v>
      </c>
      <c r="K101" s="2">
        <f>TREND(Calibration!$A$2:$A$4,Calibration!$C$2:$C$4,E101)</f>
        <v>536.89932653924882</v>
      </c>
      <c r="L101" s="2">
        <f>TREND(Calibration!$A$2:$A$4,Calibration!$D$2:$D$4,G101)</f>
        <v>608.03794292940131</v>
      </c>
    </row>
    <row r="102" spans="1:12" x14ac:dyDescent="0.25">
      <c r="A102">
        <v>500088</v>
      </c>
      <c r="B102">
        <v>14.32900047</v>
      </c>
      <c r="C102">
        <v>0.58539998999999998</v>
      </c>
      <c r="D102">
        <v>653.78002930000002</v>
      </c>
      <c r="E102">
        <v>1.39380002</v>
      </c>
      <c r="F102">
        <v>946.26202393000005</v>
      </c>
      <c r="G102">
        <v>1.59689999</v>
      </c>
      <c r="H102">
        <v>9.9000003020963209E+37</v>
      </c>
      <c r="J102" s="2">
        <f>TREND(Calibration!$A$2:$A$4,Calibration!$B$2:$B$4,C102)</f>
        <v>383.00205405455932</v>
      </c>
      <c r="K102" s="2">
        <f>TREND(Calibration!$A$2:$A$4,Calibration!$C$2:$C$4,E102)</f>
        <v>541.65941571050053</v>
      </c>
      <c r="L102" s="2">
        <f>TREND(Calibration!$A$2:$A$4,Calibration!$D$2:$D$4,G102)</f>
        <v>607.12824781554889</v>
      </c>
    </row>
    <row r="103" spans="1:12" x14ac:dyDescent="0.25">
      <c r="A103">
        <v>505088</v>
      </c>
      <c r="B103">
        <v>14.38399982</v>
      </c>
      <c r="C103">
        <v>0.59189999000000004</v>
      </c>
      <c r="D103">
        <v>1342.6850585899999</v>
      </c>
      <c r="E103">
        <v>1.38250005</v>
      </c>
      <c r="F103">
        <v>421.75799561000002</v>
      </c>
      <c r="G103">
        <v>1.59309995</v>
      </c>
      <c r="H103">
        <v>9.9000003020963209E+37</v>
      </c>
      <c r="J103" s="2">
        <f>TREND(Calibration!$A$2:$A$4,Calibration!$B$2:$B$4,C103)</f>
        <v>387.01688310817565</v>
      </c>
      <c r="K103" s="2">
        <f>TREND(Calibration!$A$2:$A$4,Calibration!$C$2:$C$4,E103)</f>
        <v>537.1010566499483</v>
      </c>
      <c r="L103" s="2">
        <f>TREND(Calibration!$A$2:$A$4,Calibration!$D$2:$D$4,G103)</f>
        <v>605.5569397153472</v>
      </c>
    </row>
    <row r="104" spans="1:12" x14ac:dyDescent="0.25">
      <c r="A104">
        <v>510088</v>
      </c>
      <c r="B104">
        <v>14.37100029</v>
      </c>
      <c r="C104">
        <v>0.59890001999999998</v>
      </c>
      <c r="D104">
        <v>828.98602295000001</v>
      </c>
      <c r="E104">
        <v>1.43490005</v>
      </c>
      <c r="F104">
        <v>799.90899658000001</v>
      </c>
      <c r="G104">
        <v>1.59200001</v>
      </c>
      <c r="H104">
        <v>9.9000003020963209E+37</v>
      </c>
      <c r="J104" s="2">
        <f>TREND(Calibration!$A$2:$A$4,Calibration!$B$2:$B$4,C104)</f>
        <v>391.34056369589644</v>
      </c>
      <c r="K104" s="2">
        <f>TREND(Calibration!$A$2:$A$4,Calibration!$C$2:$C$4,E104)</f>
        <v>558.23899018188979</v>
      </c>
      <c r="L104" s="2">
        <f>TREND(Calibration!$A$2:$A$4,Calibration!$D$2:$D$4,G104)</f>
        <v>605.10211696828765</v>
      </c>
    </row>
    <row r="105" spans="1:12" x14ac:dyDescent="0.25">
      <c r="A105">
        <v>515088</v>
      </c>
      <c r="B105">
        <v>14.24100018</v>
      </c>
      <c r="C105">
        <v>0.60270000000000001</v>
      </c>
      <c r="D105">
        <v>1354.4949951200001</v>
      </c>
      <c r="E105">
        <v>1.43599999</v>
      </c>
      <c r="F105">
        <v>645.79602050999995</v>
      </c>
      <c r="G105">
        <v>1.59370005</v>
      </c>
      <c r="H105">
        <v>9.9000003020963209E+37</v>
      </c>
      <c r="J105" s="2">
        <f>TREND(Calibration!$A$2:$A$4,Calibration!$B$2:$B$4,C105)</f>
        <v>393.68768217392119</v>
      </c>
      <c r="K105" s="2">
        <f>TREND(Calibration!$A$2:$A$4,Calibration!$C$2:$C$4,E105)</f>
        <v>558.68270122404863</v>
      </c>
      <c r="L105" s="2">
        <f>TREND(Calibration!$A$2:$A$4,Calibration!$D$2:$D$4,G105)</f>
        <v>605.8050797325393</v>
      </c>
    </row>
    <row r="106" spans="1:12" x14ac:dyDescent="0.25">
      <c r="A106">
        <v>520088</v>
      </c>
      <c r="B106">
        <v>14.13700008</v>
      </c>
      <c r="C106">
        <v>0.59399997999999998</v>
      </c>
      <c r="D106">
        <v>1356.3000488299999</v>
      </c>
      <c r="E106">
        <v>1.37600005</v>
      </c>
      <c r="F106">
        <v>874.40802001999998</v>
      </c>
      <c r="G106">
        <v>1.59309995</v>
      </c>
      <c r="H106">
        <v>9.9000003020963209E+37</v>
      </c>
      <c r="J106" s="2">
        <f>TREND(Calibration!$A$2:$A$4,Calibration!$B$2:$B$4,C106)</f>
        <v>388.31397554883767</v>
      </c>
      <c r="K106" s="2">
        <f>TREND(Calibration!$A$2:$A$4,Calibration!$C$2:$C$4,E106)</f>
        <v>534.47898474236013</v>
      </c>
      <c r="L106" s="2">
        <f>TREND(Calibration!$A$2:$A$4,Calibration!$D$2:$D$4,G106)</f>
        <v>605.5569397153472</v>
      </c>
    </row>
    <row r="107" spans="1:12" x14ac:dyDescent="0.25">
      <c r="A107">
        <v>525088</v>
      </c>
      <c r="B107">
        <v>14.06299973</v>
      </c>
      <c r="C107">
        <v>0.57999997999999997</v>
      </c>
      <c r="D107">
        <v>866.34497069999998</v>
      </c>
      <c r="E107">
        <v>1.4543000500000001</v>
      </c>
      <c r="F107">
        <v>953.01202393000005</v>
      </c>
      <c r="G107">
        <v>1.58990002</v>
      </c>
      <c r="H107">
        <v>9.9000003020963209E+37</v>
      </c>
      <c r="J107" s="2">
        <f>TREND(Calibration!$A$2:$A$4,Calibration!$B$2:$B$4,C107)</f>
        <v>379.66665143335649</v>
      </c>
      <c r="K107" s="2">
        <f>TREND(Calibration!$A$2:$A$4,Calibration!$C$2:$C$4,E107)</f>
        <v>566.06486633684517</v>
      </c>
      <c r="L107" s="2">
        <f>TREND(Calibration!$A$2:$A$4,Calibration!$D$2:$D$4,G107)</f>
        <v>604.23377576731536</v>
      </c>
    </row>
    <row r="108" spans="1:12" x14ac:dyDescent="0.25">
      <c r="A108">
        <v>530088</v>
      </c>
      <c r="B108">
        <v>14.09899998</v>
      </c>
      <c r="C108">
        <v>0.58050000999999996</v>
      </c>
      <c r="D108">
        <v>561.23199463000003</v>
      </c>
      <c r="E108">
        <v>1.4111000300000001</v>
      </c>
      <c r="F108">
        <v>772.21899413999995</v>
      </c>
      <c r="G108">
        <v>1.5925999900000001</v>
      </c>
      <c r="H108">
        <v>9.9000003020963209E+37</v>
      </c>
      <c r="J108" s="2">
        <f>TREND(Calibration!$A$2:$A$4,Calibration!$B$2:$B$4,C108)</f>
        <v>379.97550296746107</v>
      </c>
      <c r="K108" s="2">
        <f>TREND(Calibration!$A$2:$A$4,Calibration!$C$2:$C$4,E108)</f>
        <v>548.63816497542268</v>
      </c>
      <c r="L108" s="2">
        <f>TREND(Calibration!$A$2:$A$4,Calibration!$D$2:$D$4,G108)</f>
        <v>605.35020736574643</v>
      </c>
    </row>
    <row r="109" spans="1:12" x14ac:dyDescent="0.25">
      <c r="A109">
        <v>535088</v>
      </c>
      <c r="B109">
        <v>14.196000099999999</v>
      </c>
      <c r="C109">
        <v>0.57999997999999997</v>
      </c>
      <c r="D109">
        <v>401.85400391000002</v>
      </c>
      <c r="E109">
        <v>1.4056999699999999</v>
      </c>
      <c r="F109">
        <v>796.14398193</v>
      </c>
      <c r="G109">
        <v>1.5887999500000001</v>
      </c>
      <c r="H109">
        <v>9.9000003020963209E+37</v>
      </c>
      <c r="J109" s="2">
        <f>TREND(Calibration!$A$2:$A$4,Calibration!$B$2:$B$4,C109)</f>
        <v>379.66665143335649</v>
      </c>
      <c r="K109" s="2">
        <f>TREND(Calibration!$A$2:$A$4,Calibration!$C$2:$C$4,E109)</f>
        <v>546.45980410999334</v>
      </c>
      <c r="L109" s="2">
        <f>TREND(Calibration!$A$2:$A$4,Calibration!$D$2:$D$4,G109)</f>
        <v>603.77889926554474</v>
      </c>
    </row>
    <row r="110" spans="1:12" x14ac:dyDescent="0.25">
      <c r="A110">
        <v>540088</v>
      </c>
      <c r="B110">
        <v>14.25800037</v>
      </c>
      <c r="C110">
        <v>0.58429998000000005</v>
      </c>
      <c r="D110">
        <v>9.9000003020963209E+37</v>
      </c>
      <c r="E110">
        <v>1.4380999800000001</v>
      </c>
      <c r="F110">
        <v>442.08599853999999</v>
      </c>
      <c r="G110">
        <v>1.5915000399999999</v>
      </c>
      <c r="H110">
        <v>9.9000003020963209E+37</v>
      </c>
      <c r="J110" s="2">
        <f>TREND(Calibration!$A$2:$A$4,Calibration!$B$2:$B$4,C110)</f>
        <v>382.32261526882576</v>
      </c>
      <c r="K110" s="2">
        <f>TREND(Calibration!$A$2:$A$4,Calibration!$C$2:$C$4,E110)</f>
        <v>559.52982811408185</v>
      </c>
      <c r="L110" s="2">
        <f>TREND(Calibration!$A$2:$A$4,Calibration!$D$2:$D$4,G110)</f>
        <v>604.89538048370912</v>
      </c>
    </row>
    <row r="111" spans="1:12" x14ac:dyDescent="0.25">
      <c r="A111">
        <v>545089</v>
      </c>
      <c r="B111">
        <v>14.40999985</v>
      </c>
      <c r="C111">
        <v>0.58590001000000003</v>
      </c>
      <c r="D111">
        <v>610.33801270000004</v>
      </c>
      <c r="E111">
        <v>1.40900004</v>
      </c>
      <c r="F111">
        <v>1367.3850097699999</v>
      </c>
      <c r="G111">
        <v>1.5865999500000001</v>
      </c>
      <c r="H111">
        <v>9.9000003020963209E+37</v>
      </c>
      <c r="J111" s="2">
        <f>TREND(Calibration!$A$2:$A$4,Calibration!$B$2:$B$4,C111)</f>
        <v>383.31089941200383</v>
      </c>
      <c r="K111" s="2">
        <f>TREND(Calibration!$A$2:$A$4,Calibration!$C$2:$C$4,E111)</f>
        <v>547.79103808538946</v>
      </c>
      <c r="L111" s="2">
        <f>TREND(Calibration!$A$2:$A$4,Calibration!$D$2:$D$4,G111)</f>
        <v>602.86920415169232</v>
      </c>
    </row>
    <row r="112" spans="1:12" x14ac:dyDescent="0.25">
      <c r="A112">
        <v>550089</v>
      </c>
      <c r="B112">
        <v>14.34500027</v>
      </c>
      <c r="C112">
        <v>0.58649998999999997</v>
      </c>
      <c r="D112">
        <v>9.9000003020963209E+37</v>
      </c>
      <c r="E112">
        <v>1.4099999700000001</v>
      </c>
      <c r="F112">
        <v>744.20397949000005</v>
      </c>
      <c r="G112">
        <v>1.58990002</v>
      </c>
      <c r="H112">
        <v>9.9000003020963209E+37</v>
      </c>
      <c r="J112" s="2">
        <f>TREND(Calibration!$A$2:$A$4,Calibration!$B$2:$B$4,C112)</f>
        <v>383.68148666363282</v>
      </c>
      <c r="K112" s="2">
        <f>TREND(Calibration!$A$2:$A$4,Calibration!$C$2:$C$4,E112)</f>
        <v>548.19440552578249</v>
      </c>
      <c r="L112" s="2">
        <f>TREND(Calibration!$A$2:$A$4,Calibration!$D$2:$D$4,G112)</f>
        <v>604.23377576731536</v>
      </c>
    </row>
    <row r="113" spans="1:12" x14ac:dyDescent="0.25">
      <c r="A113">
        <v>555088</v>
      </c>
      <c r="B113">
        <v>14.260999679999999</v>
      </c>
      <c r="C113">
        <v>0.57730000999999997</v>
      </c>
      <c r="D113">
        <v>1114.5720214800001</v>
      </c>
      <c r="E113">
        <v>1.43649995</v>
      </c>
      <c r="F113">
        <v>784.05297852000001</v>
      </c>
      <c r="G113">
        <v>1.5887999500000001</v>
      </c>
      <c r="H113">
        <v>9.9000003020963209E+37</v>
      </c>
      <c r="J113" s="2">
        <f>TREND(Calibration!$A$2:$A$4,Calibration!$B$2:$B$4,C113)</f>
        <v>377.99897174106536</v>
      </c>
      <c r="K113" s="2">
        <f>TREND(Calibration!$A$2:$A$4,Calibration!$C$2:$C$4,E113)</f>
        <v>558.88438292726676</v>
      </c>
      <c r="L113" s="2">
        <f>TREND(Calibration!$A$2:$A$4,Calibration!$D$2:$D$4,G113)</f>
        <v>603.77889926554474</v>
      </c>
    </row>
    <row r="114" spans="1:12" x14ac:dyDescent="0.25">
      <c r="A114">
        <v>560088</v>
      </c>
      <c r="B114">
        <v>14.149999619999999</v>
      </c>
      <c r="C114">
        <v>0.57459998000000001</v>
      </c>
      <c r="D114">
        <v>770.74401854999996</v>
      </c>
      <c r="E114">
        <v>1.39919996</v>
      </c>
      <c r="F114">
        <v>671.10400390999996</v>
      </c>
      <c r="G114">
        <v>1.5829000499999999</v>
      </c>
      <c r="H114">
        <v>9.9000003020963209E+37</v>
      </c>
      <c r="J114" s="2">
        <f>TREND(Calibration!$A$2:$A$4,Calibration!$B$2:$B$4,C114)</f>
        <v>376.33125498881378</v>
      </c>
      <c r="K114" s="2">
        <f>TREND(Calibration!$A$2:$A$4,Calibration!$C$2:$C$4,E114)</f>
        <v>543.83772816844839</v>
      </c>
      <c r="L114" s="2">
        <f>TREND(Calibration!$A$2:$A$4,Calibration!$D$2:$D$4,G114)</f>
        <v>601.33930371908195</v>
      </c>
    </row>
    <row r="115" spans="1:12" x14ac:dyDescent="0.25">
      <c r="A115">
        <v>565089</v>
      </c>
      <c r="B115">
        <v>14.08199978</v>
      </c>
      <c r="C115">
        <v>0.57459998000000001</v>
      </c>
      <c r="D115">
        <v>461.82000732</v>
      </c>
      <c r="E115">
        <v>1.4592000199999999</v>
      </c>
      <c r="F115">
        <v>1234.0789794899999</v>
      </c>
      <c r="G115">
        <v>1.5822999499999999</v>
      </c>
      <c r="H115">
        <v>9.9000003020963209E+37</v>
      </c>
      <c r="J115" s="2">
        <f>TREND(Calibration!$A$2:$A$4,Calibration!$B$2:$B$4,C115)</f>
        <v>376.33125498881378</v>
      </c>
      <c r="K115" s="2">
        <f>TREND(Calibration!$A$2:$A$4,Calibration!$C$2:$C$4,E115)</f>
        <v>568.04149305761814</v>
      </c>
      <c r="L115" s="2">
        <f>TREND(Calibration!$A$2:$A$4,Calibration!$D$2:$D$4,G115)</f>
        <v>601.09116370188974</v>
      </c>
    </row>
    <row r="116" spans="1:12" x14ac:dyDescent="0.25">
      <c r="A116">
        <v>570089</v>
      </c>
      <c r="B116">
        <v>14.04699993</v>
      </c>
      <c r="C116">
        <v>0.58810001999999995</v>
      </c>
      <c r="D116">
        <v>936.86499022999999</v>
      </c>
      <c r="E116">
        <v>1.43219995</v>
      </c>
      <c r="F116">
        <v>965.45501708999996</v>
      </c>
      <c r="G116">
        <v>1.5811999999999999</v>
      </c>
      <c r="H116">
        <v>9.9000003020963209E+37</v>
      </c>
      <c r="J116" s="2">
        <f>TREND(Calibration!$A$2:$A$4,Calibration!$B$2:$B$4,C116)</f>
        <v>384.6697708068109</v>
      </c>
      <c r="K116" s="2">
        <f>TREND(Calibration!$A$2:$A$4,Calibration!$C$2:$C$4,E116)</f>
        <v>557.14978151147761</v>
      </c>
      <c r="L116" s="2">
        <f>TREND(Calibration!$A$2:$A$4,Calibration!$D$2:$D$4,G116)</f>
        <v>600.63633681985254</v>
      </c>
    </row>
    <row r="117" spans="1:12" x14ac:dyDescent="0.25">
      <c r="A117">
        <v>575089</v>
      </c>
      <c r="B117">
        <v>14.010999679999999</v>
      </c>
      <c r="C117">
        <v>0.58859998000000002</v>
      </c>
      <c r="D117">
        <v>1314.3270263700001</v>
      </c>
      <c r="E117">
        <v>1.4180999999999999</v>
      </c>
      <c r="F117">
        <v>1045.5279541</v>
      </c>
      <c r="G117">
        <v>1.5801999600000001</v>
      </c>
      <c r="H117">
        <v>9.9000003020963209E+37</v>
      </c>
      <c r="J117" s="2">
        <f>TREND(Calibration!$A$2:$A$4,Calibration!$B$2:$B$4,C117)</f>
        <v>384.97857910429497</v>
      </c>
      <c r="K117" s="2">
        <f>TREND(Calibration!$A$2:$A$4,Calibration!$C$2:$C$4,E117)</f>
        <v>551.46192262018565</v>
      </c>
      <c r="L117" s="2">
        <f>TREND(Calibration!$A$2:$A$4,Calibration!$D$2:$D$4,G117)</f>
        <v>600.22282250091757</v>
      </c>
    </row>
    <row r="118" spans="1:12" x14ac:dyDescent="0.25">
      <c r="A118">
        <v>580089</v>
      </c>
      <c r="B118">
        <v>14.14099979</v>
      </c>
      <c r="C118">
        <v>0.58590001000000003</v>
      </c>
      <c r="D118">
        <v>9.9000003020963209E+37</v>
      </c>
      <c r="E118">
        <v>1.3997999400000001</v>
      </c>
      <c r="F118">
        <v>1099.86096191</v>
      </c>
      <c r="G118">
        <v>1.58609998</v>
      </c>
      <c r="H118">
        <v>9.9000003020963209E+37</v>
      </c>
      <c r="J118" s="2">
        <f>TREND(Calibration!$A$2:$A$4,Calibration!$B$2:$B$4,C118)</f>
        <v>383.31089941200383</v>
      </c>
      <c r="K118" s="2">
        <f>TREND(Calibration!$A$2:$A$4,Calibration!$C$2:$C$4,E118)</f>
        <v>544.0797575073891</v>
      </c>
      <c r="L118" s="2">
        <f>TREND(Calibration!$A$2:$A$4,Calibration!$D$2:$D$4,G118)</f>
        <v>602.66246766711367</v>
      </c>
    </row>
    <row r="119" spans="1:12" x14ac:dyDescent="0.25">
      <c r="A119">
        <v>585089</v>
      </c>
      <c r="B119">
        <v>14.315999980000001</v>
      </c>
      <c r="C119">
        <v>0.57620000999999998</v>
      </c>
      <c r="D119">
        <v>675.84197998000002</v>
      </c>
      <c r="E119">
        <v>1.43490005</v>
      </c>
      <c r="F119">
        <v>1087.01403809</v>
      </c>
      <c r="G119">
        <v>1.5915000399999999</v>
      </c>
      <c r="H119">
        <v>9.9000003020963209E+37</v>
      </c>
      <c r="J119" s="2">
        <f>TREND(Calibration!$A$2:$A$4,Calibration!$B$2:$B$4,C119)</f>
        <v>377.31953913199186</v>
      </c>
      <c r="K119" s="2">
        <f>TREND(Calibration!$A$2:$A$4,Calibration!$C$2:$C$4,E119)</f>
        <v>558.23899018188979</v>
      </c>
      <c r="L119" s="2">
        <f>TREND(Calibration!$A$2:$A$4,Calibration!$D$2:$D$4,G119)</f>
        <v>604.89538048370912</v>
      </c>
    </row>
    <row r="120" spans="1:12" x14ac:dyDescent="0.25">
      <c r="A120">
        <v>590089</v>
      </c>
      <c r="B120">
        <v>14.420000079999999</v>
      </c>
      <c r="C120">
        <v>0.57950002</v>
      </c>
      <c r="D120">
        <v>544.38299560999997</v>
      </c>
      <c r="E120">
        <v>1.4596999900000001</v>
      </c>
      <c r="F120">
        <v>1148.1459960899999</v>
      </c>
      <c r="G120">
        <v>1.59309995</v>
      </c>
      <c r="H120">
        <v>9.9000003020963209E+37</v>
      </c>
      <c r="J120" s="2">
        <f>TREND(Calibration!$A$2:$A$4,Calibration!$B$2:$B$4,C120)</f>
        <v>379.35784313587254</v>
      </c>
      <c r="K120" s="2">
        <f>TREND(Calibration!$A$2:$A$4,Calibration!$C$2:$C$4,E120)</f>
        <v>568.24317879479315</v>
      </c>
      <c r="L120" s="2">
        <f>TREND(Calibration!$A$2:$A$4,Calibration!$D$2:$D$4,G120)</f>
        <v>605.5569397153472</v>
      </c>
    </row>
    <row r="121" spans="1:12" x14ac:dyDescent="0.25">
      <c r="A121">
        <v>595089</v>
      </c>
      <c r="B121">
        <v>14.364999770000001</v>
      </c>
      <c r="C121">
        <v>0.59350002000000002</v>
      </c>
      <c r="D121">
        <v>897.95001220999995</v>
      </c>
      <c r="E121">
        <v>1.4645999700000001</v>
      </c>
      <c r="F121">
        <v>1053.06799316</v>
      </c>
      <c r="G121">
        <v>1.5903999799999999</v>
      </c>
      <c r="H121">
        <v>9.9000003020963209E+37</v>
      </c>
      <c r="J121" s="2">
        <f>TREND(Calibration!$A$2:$A$4,Calibration!$B$2:$B$4,C121)</f>
        <v>388.00516725135373</v>
      </c>
      <c r="K121" s="2">
        <f>TREND(Calibration!$A$2:$A$4,Calibration!$C$2:$C$4,E121)</f>
        <v>570.21980954952301</v>
      </c>
      <c r="L121" s="2">
        <f>TREND(Calibration!$A$2:$A$4,Calibration!$D$2:$D$4,G121)</f>
        <v>604.44050811691613</v>
      </c>
    </row>
    <row r="122" spans="1:12" x14ac:dyDescent="0.25">
      <c r="A122">
        <v>600090</v>
      </c>
      <c r="B122">
        <v>14.244999890000001</v>
      </c>
      <c r="C122">
        <v>0.58759998999999996</v>
      </c>
      <c r="D122">
        <v>9.9000003020963209E+37</v>
      </c>
      <c r="E122">
        <v>1.4673000599999999</v>
      </c>
      <c r="F122">
        <v>565.27001953000001</v>
      </c>
      <c r="G122">
        <v>1.5887999500000001</v>
      </c>
      <c r="H122">
        <v>9.9000003020963209E+37</v>
      </c>
      <c r="J122" s="2">
        <f>TREND(Calibration!$A$2:$A$4,Calibration!$B$2:$B$4,C122)</f>
        <v>384.36091927270638</v>
      </c>
      <c r="K122" s="2">
        <f>TREND(Calibration!$A$2:$A$4,Calibration!$C$2:$C$4,E122)</f>
        <v>571.30901418597819</v>
      </c>
      <c r="L122" s="2">
        <f>TREND(Calibration!$A$2:$A$4,Calibration!$D$2:$D$4,G122)</f>
        <v>603.77889926554474</v>
      </c>
    </row>
    <row r="123" spans="1:12" x14ac:dyDescent="0.25">
      <c r="A123">
        <v>605091</v>
      </c>
      <c r="B123">
        <v>14.15699959</v>
      </c>
      <c r="C123">
        <v>0.59670000999999995</v>
      </c>
      <c r="D123">
        <v>956.54400635000002</v>
      </c>
      <c r="E123">
        <v>1.44949996</v>
      </c>
      <c r="F123">
        <v>565.33398437000005</v>
      </c>
      <c r="G123">
        <v>1.5893000399999999</v>
      </c>
      <c r="H123">
        <v>9.9000003020963209E+37</v>
      </c>
      <c r="J123" s="2">
        <f>TREND(Calibration!$A$2:$A$4,Calibration!$B$2:$B$4,C123)</f>
        <v>389.98169230108931</v>
      </c>
      <c r="K123" s="2">
        <f>TREND(Calibration!$A$2:$A$4,Calibration!$C$2:$C$4,E123)</f>
        <v>564.12853077639988</v>
      </c>
      <c r="L123" s="2">
        <f>TREND(Calibration!$A$2:$A$4,Calibration!$D$2:$D$4,G123)</f>
        <v>603.9856853698567</v>
      </c>
    </row>
    <row r="124" spans="1:12" x14ac:dyDescent="0.25">
      <c r="A124">
        <v>610090</v>
      </c>
      <c r="B124">
        <v>14.027000429999999</v>
      </c>
      <c r="C124">
        <v>0.58109999000000001</v>
      </c>
      <c r="D124">
        <v>9.9000003020963209E+37</v>
      </c>
      <c r="E124">
        <v>1.43700004</v>
      </c>
      <c r="F124">
        <v>577.96002196999996</v>
      </c>
      <c r="G124">
        <v>1.58560002</v>
      </c>
      <c r="H124">
        <v>9.9000003020963209E+37</v>
      </c>
      <c r="J124" s="2">
        <f>TREND(Calibration!$A$2:$A$4,Calibration!$B$2:$B$4,C124)</f>
        <v>380.34609021909012</v>
      </c>
      <c r="K124" s="2">
        <f>TREND(Calibration!$A$2:$A$4,Calibration!$C$2:$C$4,E124)</f>
        <v>559.08611707192301</v>
      </c>
      <c r="L124" s="2">
        <f>TREND(Calibration!$A$2:$A$4,Calibration!$D$2:$D$4,G124)</f>
        <v>602.4557353175129</v>
      </c>
    </row>
    <row r="125" spans="1:12" x14ac:dyDescent="0.25">
      <c r="A125">
        <v>615101</v>
      </c>
      <c r="B125">
        <v>13.98200035</v>
      </c>
      <c r="C125">
        <v>0.57840002000000001</v>
      </c>
      <c r="D125">
        <v>686.42901611000002</v>
      </c>
      <c r="E125">
        <v>1.4272999799999999</v>
      </c>
      <c r="F125">
        <v>797.20300293000003</v>
      </c>
      <c r="G125">
        <v>1.5893000399999999</v>
      </c>
      <c r="H125">
        <v>9.9000003020963209E+37</v>
      </c>
      <c r="J125" s="2">
        <f>TREND(Calibration!$A$2:$A$4,Calibration!$B$2:$B$4,C125)</f>
        <v>378.67841052679898</v>
      </c>
      <c r="K125" s="2">
        <f>TREND(Calibration!$A$2:$A$4,Calibration!$C$2:$C$4,E125)</f>
        <v>555.17315479070453</v>
      </c>
      <c r="L125" s="2">
        <f>TREND(Calibration!$A$2:$A$4,Calibration!$D$2:$D$4,G125)</f>
        <v>603.9856853698567</v>
      </c>
    </row>
    <row r="126" spans="1:12" x14ac:dyDescent="0.25">
      <c r="A126">
        <v>620091</v>
      </c>
      <c r="B126">
        <v>14.086000439999999</v>
      </c>
      <c r="C126">
        <v>0.57730000999999997</v>
      </c>
      <c r="D126">
        <v>1075.76293945</v>
      </c>
      <c r="E126">
        <v>1.4229999799999999</v>
      </c>
      <c r="F126">
        <v>463.73999022999999</v>
      </c>
      <c r="G126">
        <v>1.58990002</v>
      </c>
      <c r="H126">
        <v>9.9000003020963209E+37</v>
      </c>
      <c r="J126" s="2">
        <f>TREND(Calibration!$A$2:$A$4,Calibration!$B$2:$B$4,C126)</f>
        <v>377.99897174106536</v>
      </c>
      <c r="K126" s="2">
        <f>TREND(Calibration!$A$2:$A$4,Calibration!$C$2:$C$4,E126)</f>
        <v>553.4385533749155</v>
      </c>
      <c r="L126" s="2">
        <f>TREND(Calibration!$A$2:$A$4,Calibration!$D$2:$D$4,G126)</f>
        <v>604.23377576731536</v>
      </c>
    </row>
    <row r="127" spans="1:12" x14ac:dyDescent="0.25">
      <c r="A127">
        <v>625090</v>
      </c>
      <c r="B127">
        <v>14.26399994</v>
      </c>
      <c r="C127">
        <v>0.58109999000000001</v>
      </c>
      <c r="D127">
        <v>614.17700194999998</v>
      </c>
      <c r="E127">
        <v>1.46080005</v>
      </c>
      <c r="F127">
        <v>576.27899170000001</v>
      </c>
      <c r="G127">
        <v>1.5801999600000001</v>
      </c>
      <c r="H127">
        <v>9.9000003020963209E+37</v>
      </c>
      <c r="J127" s="2">
        <f>TREND(Calibration!$A$2:$A$4,Calibration!$B$2:$B$4,C127)</f>
        <v>380.34609021909012</v>
      </c>
      <c r="K127" s="2">
        <f>TREND(Calibration!$A$2:$A$4,Calibration!$C$2:$C$4,E127)</f>
        <v>568.68693824443335</v>
      </c>
      <c r="L127" s="2">
        <f>TREND(Calibration!$A$2:$A$4,Calibration!$D$2:$D$4,G127)</f>
        <v>600.22282250091757</v>
      </c>
    </row>
    <row r="128" spans="1:12" x14ac:dyDescent="0.25">
      <c r="A128">
        <v>630090</v>
      </c>
      <c r="B128">
        <v>14.38399982</v>
      </c>
      <c r="C128">
        <v>0.58429998000000005</v>
      </c>
      <c r="D128">
        <v>1056.5100097699999</v>
      </c>
      <c r="E128">
        <v>1.45220006</v>
      </c>
      <c r="F128">
        <v>685.26300048999997</v>
      </c>
      <c r="G128">
        <v>1.59200001</v>
      </c>
      <c r="H128">
        <v>9.9000003020963209E+37</v>
      </c>
      <c r="J128" s="2">
        <f>TREND(Calibration!$A$2:$A$4,Calibration!$B$2:$B$4,C128)</f>
        <v>382.32261526882576</v>
      </c>
      <c r="K128" s="2">
        <f>TREND(Calibration!$A$2:$A$4,Calibration!$C$2:$C$4,E128)</f>
        <v>565.21773944681195</v>
      </c>
      <c r="L128" s="2">
        <f>TREND(Calibration!$A$2:$A$4,Calibration!$D$2:$D$4,G128)</f>
        <v>605.10211696828765</v>
      </c>
    </row>
    <row r="129" spans="1:12" x14ac:dyDescent="0.25">
      <c r="A129">
        <v>635090</v>
      </c>
      <c r="B129">
        <v>14.416000370000001</v>
      </c>
      <c r="C129">
        <v>0.57080001000000002</v>
      </c>
      <c r="D129">
        <v>9.9000003020963209E+37</v>
      </c>
      <c r="E129">
        <v>1.42190003</v>
      </c>
      <c r="F129">
        <v>239.92900084999999</v>
      </c>
      <c r="G129">
        <v>1.59309995</v>
      </c>
      <c r="H129">
        <v>9.9000003020963209E+37</v>
      </c>
      <c r="J129" s="2">
        <f>TREND(Calibration!$A$2:$A$4,Calibration!$B$2:$B$4,C129)</f>
        <v>373.98414268744915</v>
      </c>
      <c r="K129" s="2">
        <f>TREND(Calibration!$A$2:$A$4,Calibration!$C$2:$C$4,E129)</f>
        <v>552.99483829879989</v>
      </c>
      <c r="L129" s="2">
        <f>TREND(Calibration!$A$2:$A$4,Calibration!$D$2:$D$4,G129)</f>
        <v>605.5569397153472</v>
      </c>
    </row>
    <row r="130" spans="1:12" x14ac:dyDescent="0.25">
      <c r="A130">
        <v>640090</v>
      </c>
      <c r="B130">
        <v>14.38399982</v>
      </c>
      <c r="C130">
        <v>0.58160000999999995</v>
      </c>
      <c r="D130">
        <v>837.53601074000005</v>
      </c>
      <c r="E130">
        <v>1.4170999500000001</v>
      </c>
      <c r="F130">
        <v>590.67498779000005</v>
      </c>
      <c r="G130">
        <v>1.59099996</v>
      </c>
      <c r="H130">
        <v>9.9000003020963209E+37</v>
      </c>
      <c r="J130" s="2">
        <f>TREND(Calibration!$A$2:$A$4,Calibration!$B$2:$B$4,C130)</f>
        <v>380.65493557653457</v>
      </c>
      <c r="K130" s="2">
        <f>TREND(Calibration!$A$2:$A$4,Calibration!$C$2:$C$4,E130)</f>
        <v>551.05850677231138</v>
      </c>
      <c r="L130" s="2">
        <f>TREND(Calibration!$A$2:$A$4,Calibration!$D$2:$D$4,G130)</f>
        <v>604.68859851437492</v>
      </c>
    </row>
    <row r="131" spans="1:12" x14ac:dyDescent="0.25">
      <c r="A131">
        <v>645090</v>
      </c>
      <c r="B131">
        <v>14.286999700000001</v>
      </c>
      <c r="C131">
        <v>0.57840002000000001</v>
      </c>
      <c r="D131">
        <v>1162.64904785</v>
      </c>
      <c r="E131">
        <v>1.4553999900000001</v>
      </c>
      <c r="F131">
        <v>588.10998534999999</v>
      </c>
      <c r="G131">
        <v>1.5877000100000001</v>
      </c>
      <c r="H131">
        <v>9.9000003020963209E+37</v>
      </c>
      <c r="J131" s="2">
        <f>TREND(Calibration!$A$2:$A$4,Calibration!$B$2:$B$4,C131)</f>
        <v>378.67841052679898</v>
      </c>
      <c r="K131" s="2">
        <f>TREND(Calibration!$A$2:$A$4,Calibration!$C$2:$C$4,E131)</f>
        <v>566.50857737900401</v>
      </c>
      <c r="L131" s="2">
        <f>TREND(Calibration!$A$2:$A$4,Calibration!$D$2:$D$4,G131)</f>
        <v>603.32407651848519</v>
      </c>
    </row>
    <row r="132" spans="1:12" x14ac:dyDescent="0.25">
      <c r="A132">
        <v>650090</v>
      </c>
      <c r="B132">
        <v>14.192999840000001</v>
      </c>
      <c r="C132">
        <v>0.57620000999999998</v>
      </c>
      <c r="D132">
        <v>964.55297852000001</v>
      </c>
      <c r="E132">
        <v>1.42079997</v>
      </c>
      <c r="F132">
        <v>1022.69598389</v>
      </c>
      <c r="G132">
        <v>1.58179998</v>
      </c>
      <c r="H132">
        <v>9.9000003020963209E+37</v>
      </c>
      <c r="J132" s="2">
        <f>TREND(Calibration!$A$2:$A$4,Calibration!$B$2:$B$4,C132)</f>
        <v>377.31953913199186</v>
      </c>
      <c r="K132" s="2">
        <f>TREND(Calibration!$A$2:$A$4,Calibration!$C$2:$C$4,E132)</f>
        <v>552.55107884915969</v>
      </c>
      <c r="L132" s="2">
        <f>TREND(Calibration!$A$2:$A$4,Calibration!$D$2:$D$4,G132)</f>
        <v>600.88442721731121</v>
      </c>
    </row>
    <row r="133" spans="1:12" x14ac:dyDescent="0.25">
      <c r="A133">
        <v>655091</v>
      </c>
      <c r="B133">
        <v>14.1420002</v>
      </c>
      <c r="C133">
        <v>0.58319997999999995</v>
      </c>
      <c r="D133">
        <v>950.94500731999995</v>
      </c>
      <c r="E133">
        <v>1.3960000299999999</v>
      </c>
      <c r="F133">
        <v>1182.4489746100001</v>
      </c>
      <c r="G133">
        <v>1.5791000100000001</v>
      </c>
      <c r="H133">
        <v>9.9000003020963209E+37</v>
      </c>
      <c r="J133" s="2">
        <f>TREND(Calibration!$A$2:$A$4,Calibration!$B$2:$B$4,C133)</f>
        <v>381.6431826597522</v>
      </c>
      <c r="K133" s="2">
        <f>TREND(Calibration!$A$2:$A$4,Calibration!$C$2:$C$4,E133)</f>
        <v>542.54689023625633</v>
      </c>
      <c r="L133" s="2">
        <f>TREND(Calibration!$A$2:$A$4,Calibration!$D$2:$D$4,G133)</f>
        <v>599.76799561888026</v>
      </c>
    </row>
    <row r="134" spans="1:12" x14ac:dyDescent="0.25">
      <c r="A134">
        <v>660090</v>
      </c>
      <c r="B134">
        <v>14.04800034</v>
      </c>
      <c r="C134">
        <v>0.58270001000000005</v>
      </c>
      <c r="D134">
        <v>1089.22595215</v>
      </c>
      <c r="E134">
        <v>1.3997999400000001</v>
      </c>
      <c r="F134">
        <v>1286.1199951200001</v>
      </c>
      <c r="G134">
        <v>1.57959998</v>
      </c>
      <c r="H134">
        <v>9.9000003020963209E+37</v>
      </c>
      <c r="J134" s="2">
        <f>TREND(Calibration!$A$2:$A$4,Calibration!$B$2:$B$4,C134)</f>
        <v>381.33436818560818</v>
      </c>
      <c r="K134" s="2">
        <f>TREND(Calibration!$A$2:$A$4,Calibration!$C$2:$C$4,E134)</f>
        <v>544.0797575073891</v>
      </c>
      <c r="L134" s="2">
        <f>TREND(Calibration!$A$2:$A$4,Calibration!$D$2:$D$4,G134)</f>
        <v>599.97473210345879</v>
      </c>
    </row>
    <row r="135" spans="1:12" x14ac:dyDescent="0.25">
      <c r="A135">
        <v>665090</v>
      </c>
      <c r="B135">
        <v>14.08199978</v>
      </c>
      <c r="C135">
        <v>0.58700001000000002</v>
      </c>
      <c r="D135">
        <v>477.57199097</v>
      </c>
      <c r="E135">
        <v>1.40090001</v>
      </c>
      <c r="F135">
        <v>9.9000003020963209E+37</v>
      </c>
      <c r="G135">
        <v>1.5811999999999999</v>
      </c>
      <c r="H135">
        <v>9.9000003020963209E+37</v>
      </c>
      <c r="J135" s="2">
        <f>TREND(Calibration!$A$2:$A$4,Calibration!$B$2:$B$4,C135)</f>
        <v>383.99033202107739</v>
      </c>
      <c r="K135" s="2">
        <f>TREND(Calibration!$A$2:$A$4,Calibration!$C$2:$C$4,E135)</f>
        <v>544.52352099098607</v>
      </c>
      <c r="L135" s="2">
        <f>TREND(Calibration!$A$2:$A$4,Calibration!$D$2:$D$4,G135)</f>
        <v>600.63633681985254</v>
      </c>
    </row>
    <row r="136" spans="1:12" x14ac:dyDescent="0.25">
      <c r="A136">
        <v>670090</v>
      </c>
      <c r="B136">
        <v>14.15699959</v>
      </c>
      <c r="C136">
        <v>0.58109999000000001</v>
      </c>
      <c r="D136">
        <v>1350.6219482399999</v>
      </c>
      <c r="E136">
        <v>1.3770999900000001</v>
      </c>
      <c r="F136">
        <v>1044.5209960899999</v>
      </c>
      <c r="G136">
        <v>1.5801999600000001</v>
      </c>
      <c r="H136">
        <v>9.9000003020963209E+37</v>
      </c>
      <c r="J136" s="2">
        <f>TREND(Calibration!$A$2:$A$4,Calibration!$B$2:$B$4,C136)</f>
        <v>380.34609021909012</v>
      </c>
      <c r="K136" s="2">
        <f>TREND(Calibration!$A$2:$A$4,Calibration!$C$2:$C$4,E136)</f>
        <v>534.92269578451908</v>
      </c>
      <c r="L136" s="2">
        <f>TREND(Calibration!$A$2:$A$4,Calibration!$D$2:$D$4,G136)</f>
        <v>600.22282250091757</v>
      </c>
    </row>
    <row r="137" spans="1:12" x14ac:dyDescent="0.25">
      <c r="A137">
        <v>675090</v>
      </c>
      <c r="B137">
        <v>14.29899979</v>
      </c>
      <c r="C137">
        <v>0.57779997999999999</v>
      </c>
      <c r="D137">
        <v>761.35900878999996</v>
      </c>
      <c r="E137">
        <v>1.3744000199999999</v>
      </c>
      <c r="F137">
        <v>990.17999268000005</v>
      </c>
      <c r="G137">
        <v>1.5834000100000001</v>
      </c>
      <c r="H137">
        <v>9.9000003020963209E+37</v>
      </c>
      <c r="J137" s="2">
        <f>TREND(Calibration!$A$2:$A$4,Calibration!$B$2:$B$4,C137)</f>
        <v>378.30778621520949</v>
      </c>
      <c r="K137" s="2">
        <f>TREND(Calibration!$A$2:$A$4,Calibration!$C$2:$C$4,E137)</f>
        <v>533.83353955554503</v>
      </c>
      <c r="L137" s="2">
        <f>TREND(Calibration!$A$2:$A$4,Calibration!$D$2:$D$4,G137)</f>
        <v>601.54603606868272</v>
      </c>
    </row>
    <row r="138" spans="1:12" x14ac:dyDescent="0.25">
      <c r="A138">
        <v>680090</v>
      </c>
      <c r="B138">
        <v>14.42199993</v>
      </c>
      <c r="C138">
        <v>0.57840002000000001</v>
      </c>
      <c r="D138">
        <v>696.10699463000003</v>
      </c>
      <c r="E138">
        <v>1.3624999499999999</v>
      </c>
      <c r="F138">
        <v>851.61199951000003</v>
      </c>
      <c r="G138">
        <v>1.5882999900000001</v>
      </c>
      <c r="H138">
        <v>9.9000003020963209E+37</v>
      </c>
      <c r="J138" s="2">
        <f>TREND(Calibration!$A$2:$A$4,Calibration!$B$2:$B$4,C138)</f>
        <v>378.67841052679898</v>
      </c>
      <c r="K138" s="2">
        <f>TREND(Calibration!$A$2:$A$4,Calibration!$C$2:$C$4,E138)</f>
        <v>529.03310274857074</v>
      </c>
      <c r="L138" s="2">
        <f>TREND(Calibration!$A$2:$A$4,Calibration!$D$2:$D$4,G138)</f>
        <v>603.57216691594397</v>
      </c>
    </row>
    <row r="139" spans="1:12" x14ac:dyDescent="0.25">
      <c r="A139">
        <v>685090</v>
      </c>
      <c r="B139">
        <v>14.416000370000001</v>
      </c>
      <c r="C139">
        <v>0.57459998000000001</v>
      </c>
      <c r="D139">
        <v>719.34197998000002</v>
      </c>
      <c r="E139">
        <v>1.38569999</v>
      </c>
      <c r="F139">
        <v>748.69500731999995</v>
      </c>
      <c r="G139">
        <v>1.5872000500000001</v>
      </c>
      <c r="H139">
        <v>9.9000003020963209E+37</v>
      </c>
      <c r="J139" s="2">
        <f>TREND(Calibration!$A$2:$A$4,Calibration!$B$2:$B$4,C139)</f>
        <v>376.33125498881378</v>
      </c>
      <c r="K139" s="2">
        <f>TREND(Calibration!$A$2:$A$4,Calibration!$C$2:$C$4,E139)</f>
        <v>538.39189861609714</v>
      </c>
      <c r="L139" s="2">
        <f>TREND(Calibration!$A$2:$A$4,Calibration!$D$2:$D$4,G139)</f>
        <v>603.11734416888453</v>
      </c>
    </row>
    <row r="140" spans="1:12" x14ac:dyDescent="0.25">
      <c r="A140">
        <v>690090</v>
      </c>
      <c r="B140">
        <v>14.352999690000001</v>
      </c>
      <c r="C140">
        <v>0.58319997999999995</v>
      </c>
      <c r="D140">
        <v>408.28601073999999</v>
      </c>
      <c r="E140">
        <v>1.3679000100000001</v>
      </c>
      <c r="F140">
        <v>9.9000003020963209E+37</v>
      </c>
      <c r="G140">
        <v>1.57369995</v>
      </c>
      <c r="H140">
        <v>9.9000003020963209E+37</v>
      </c>
      <c r="J140" s="2">
        <f>TREND(Calibration!$A$2:$A$4,Calibration!$B$2:$B$4,C140)</f>
        <v>381.6431826597522</v>
      </c>
      <c r="K140" s="2">
        <f>TREND(Calibration!$A$2:$A$4,Calibration!$C$2:$C$4,E140)</f>
        <v>531.21146361400008</v>
      </c>
      <c r="L140" s="2">
        <f>TREND(Calibration!$A$2:$A$4,Calibration!$D$2:$D$4,G140)</f>
        <v>597.53508280228482</v>
      </c>
    </row>
    <row r="141" spans="1:12" x14ac:dyDescent="0.25">
      <c r="A141">
        <v>695092</v>
      </c>
      <c r="B141">
        <v>14.21700001</v>
      </c>
      <c r="C141">
        <v>0.58160000999999995</v>
      </c>
      <c r="D141">
        <v>9.9000003020963209E+37</v>
      </c>
      <c r="E141">
        <v>1.3603999600000001</v>
      </c>
      <c r="F141">
        <v>752.59002685999997</v>
      </c>
      <c r="G141">
        <v>1.5769000099999999</v>
      </c>
      <c r="H141">
        <v>9.9000003020963209E+37</v>
      </c>
      <c r="J141" s="2">
        <f>TREND(Calibration!$A$2:$A$4,Calibration!$B$2:$B$4,C141)</f>
        <v>380.65493557653457</v>
      </c>
      <c r="K141" s="2">
        <f>TREND(Calibration!$A$2:$A$4,Calibration!$C$2:$C$4,E141)</f>
        <v>528.18597585853763</v>
      </c>
      <c r="L141" s="2">
        <f>TREND(Calibration!$A$2:$A$4,Calibration!$D$2:$D$4,G141)</f>
        <v>598.85830050502784</v>
      </c>
    </row>
    <row r="142" spans="1:12" x14ac:dyDescent="0.25">
      <c r="A142">
        <v>700093</v>
      </c>
      <c r="B142">
        <v>14.170000079999999</v>
      </c>
      <c r="C142">
        <v>0.57349998000000002</v>
      </c>
      <c r="D142">
        <v>1127.4489746100001</v>
      </c>
      <c r="E142">
        <v>1.35599995</v>
      </c>
      <c r="F142">
        <v>821.01800536999997</v>
      </c>
      <c r="G142">
        <v>1.56939995</v>
      </c>
      <c r="H142">
        <v>9.9000003020963209E+37</v>
      </c>
      <c r="J142" s="2">
        <f>TREND(Calibration!$A$2:$A$4,Calibration!$B$2:$B$4,C142)</f>
        <v>375.65182237974028</v>
      </c>
      <c r="K142" s="2">
        <f>TREND(Calibration!$A$2:$A$4,Calibration!$C$2:$C$4,E142)</f>
        <v>526.41103084098268</v>
      </c>
      <c r="L142" s="2">
        <f>TREND(Calibration!$A$2:$A$4,Calibration!$D$2:$D$4,G142)</f>
        <v>595.75704235248236</v>
      </c>
    </row>
    <row r="143" spans="1:12" x14ac:dyDescent="0.25">
      <c r="A143">
        <v>705093</v>
      </c>
      <c r="B143">
        <v>14.18000031</v>
      </c>
      <c r="C143">
        <v>0.57139998999999997</v>
      </c>
      <c r="D143">
        <v>740.78900146000001</v>
      </c>
      <c r="E143">
        <v>1.3344000600000001</v>
      </c>
      <c r="F143">
        <v>869.02301024999997</v>
      </c>
      <c r="G143">
        <v>1.56400001</v>
      </c>
      <c r="H143">
        <v>9.9000003020963209E+37</v>
      </c>
      <c r="J143" s="2">
        <f>TREND(Calibration!$A$2:$A$4,Calibration!$B$2:$B$4,C143)</f>
        <v>374.35472993907814</v>
      </c>
      <c r="K143" s="2">
        <f>TREND(Calibration!$A$2:$A$4,Calibration!$C$2:$C$4,E143)</f>
        <v>517.69772856775285</v>
      </c>
      <c r="L143" s="2">
        <f>TREND(Calibration!$A$2:$A$4,Calibration!$D$2:$D$4,G143)</f>
        <v>593.52417915562046</v>
      </c>
    </row>
    <row r="144" spans="1:12" x14ac:dyDescent="0.25">
      <c r="A144">
        <v>710092</v>
      </c>
      <c r="B144">
        <v>14.23499966</v>
      </c>
      <c r="C144">
        <v>0.56269997000000005</v>
      </c>
      <c r="D144">
        <v>711.53601074000005</v>
      </c>
      <c r="E144">
        <v>1.3096000000000001</v>
      </c>
      <c r="F144">
        <v>753.95501708999996</v>
      </c>
      <c r="G144">
        <v>1.5563999399999999</v>
      </c>
      <c r="H144">
        <v>9.9000003020963209E+37</v>
      </c>
      <c r="J144" s="2">
        <f>TREND(Calibration!$A$2:$A$4,Calibration!$B$2:$B$4,C144)</f>
        <v>368.98102331399468</v>
      </c>
      <c r="K144" s="2">
        <f>TREND(Calibration!$A$2:$A$4,Calibration!$C$2:$C$4,E144)</f>
        <v>507.69349154736801</v>
      </c>
      <c r="L144" s="2">
        <f>TREND(Calibration!$A$2:$A$4,Calibration!$D$2:$D$4,G144)</f>
        <v>590.38156709019484</v>
      </c>
    </row>
    <row r="145" spans="1:12" x14ac:dyDescent="0.25">
      <c r="A145">
        <v>715092</v>
      </c>
      <c r="B145">
        <v>14.286999700000001</v>
      </c>
      <c r="C145">
        <v>0.56000000000000005</v>
      </c>
      <c r="D145">
        <v>751.03497314000003</v>
      </c>
      <c r="E145">
        <v>1.3408999399999999</v>
      </c>
      <c r="F145">
        <v>625.08099364999998</v>
      </c>
      <c r="G145">
        <v>1.5552999999999999</v>
      </c>
      <c r="H145">
        <v>9.9000003020963209E+37</v>
      </c>
      <c r="J145" s="2">
        <f>TREND(Calibration!$A$2:$A$4,Calibration!$B$2:$B$4,C145)</f>
        <v>367.31334362170361</v>
      </c>
      <c r="K145" s="2">
        <f>TREND(Calibration!$A$2:$A$4,Calibration!$C$2:$C$4,E145)</f>
        <v>520.31975206785955</v>
      </c>
      <c r="L145" s="2">
        <f>TREND(Calibration!$A$2:$A$4,Calibration!$D$2:$D$4,G145)</f>
        <v>589.92674434313528</v>
      </c>
    </row>
    <row r="146" spans="1:12" x14ac:dyDescent="0.25">
      <c r="A146">
        <v>720092</v>
      </c>
      <c r="B146">
        <v>14.227999690000001</v>
      </c>
      <c r="C146">
        <v>0.56430000000000002</v>
      </c>
      <c r="D146">
        <v>583.78802489999998</v>
      </c>
      <c r="E146">
        <v>1.329</v>
      </c>
      <c r="F146">
        <v>487.92199706999997</v>
      </c>
      <c r="G146">
        <v>1.5450999700000001</v>
      </c>
      <c r="H146">
        <v>9.9000003020963209E+37</v>
      </c>
      <c r="J146" s="2">
        <f>TREND(Calibration!$A$2:$A$4,Calibration!$B$2:$B$4,C146)</f>
        <v>369.96930745717282</v>
      </c>
      <c r="K146" s="2">
        <f>TREND(Calibration!$A$2:$A$4,Calibration!$C$2:$C$4,E146)</f>
        <v>515.51936770232339</v>
      </c>
      <c r="L146" s="2">
        <f>TREND(Calibration!$A$2:$A$4,Calibration!$D$2:$D$4,G146)</f>
        <v>585.70905459215896</v>
      </c>
    </row>
    <row r="147" spans="1:12" x14ac:dyDescent="0.25">
      <c r="A147">
        <v>725092</v>
      </c>
      <c r="B147">
        <v>14.182000159999999</v>
      </c>
      <c r="C147">
        <v>0.56430000000000002</v>
      </c>
      <c r="D147">
        <v>1238.34997559</v>
      </c>
      <c r="E147">
        <v>1.3004000200000001</v>
      </c>
      <c r="F147">
        <v>305.86898803999998</v>
      </c>
      <c r="G147">
        <v>1.5418000199999999</v>
      </c>
      <c r="H147">
        <v>9.9000003020963209E+37</v>
      </c>
      <c r="J147" s="2">
        <f>TREND(Calibration!$A$2:$A$4,Calibration!$B$2:$B$4,C147)</f>
        <v>369.96930745717282</v>
      </c>
      <c r="K147" s="2">
        <f>TREND(Calibration!$A$2:$A$4,Calibration!$C$2:$C$4,E147)</f>
        <v>503.98225937684913</v>
      </c>
      <c r="L147" s="2">
        <f>TREND(Calibration!$A$2:$A$4,Calibration!$D$2:$D$4,G147)</f>
        <v>584.34453259626923</v>
      </c>
    </row>
    <row r="148" spans="1:12" x14ac:dyDescent="0.25">
      <c r="A148">
        <v>730092</v>
      </c>
      <c r="B148">
        <v>14.102999690000001</v>
      </c>
      <c r="C148">
        <v>0.57410002000000004</v>
      </c>
      <c r="D148">
        <v>1112.0920410199999</v>
      </c>
      <c r="E148">
        <v>1.29830003</v>
      </c>
      <c r="F148">
        <v>424.29299927</v>
      </c>
      <c r="G148">
        <v>1.53530002</v>
      </c>
      <c r="H148">
        <v>9.9000003020963209E+37</v>
      </c>
      <c r="J148" s="2">
        <f>TREND(Calibration!$A$2:$A$4,Calibration!$B$2:$B$4,C148)</f>
        <v>376.02244669132978</v>
      </c>
      <c r="K148" s="2">
        <f>TREND(Calibration!$A$2:$A$4,Calibration!$C$2:$C$4,E148)</f>
        <v>503.13513248681591</v>
      </c>
      <c r="L148" s="2">
        <f>TREND(Calibration!$A$2:$A$4,Calibration!$D$2:$D$4,G148)</f>
        <v>581.65679703261435</v>
      </c>
    </row>
    <row r="149" spans="1:12" x14ac:dyDescent="0.25">
      <c r="A149">
        <v>735092</v>
      </c>
      <c r="B149">
        <v>14.06999969</v>
      </c>
      <c r="C149">
        <v>0.58109999000000001</v>
      </c>
      <c r="D149">
        <v>1351.0689697299999</v>
      </c>
      <c r="E149">
        <v>1.2848000500000001</v>
      </c>
      <c r="F149">
        <v>338.06600952000002</v>
      </c>
      <c r="G149">
        <v>1.5326000500000001</v>
      </c>
      <c r="H149">
        <v>9.9000003020963209E+37</v>
      </c>
      <c r="J149" s="2">
        <f>TREND(Calibration!$A$2:$A$4,Calibration!$B$2:$B$4,C149)</f>
        <v>380.34609021909012</v>
      </c>
      <c r="K149" s="2">
        <f>TREND(Calibration!$A$2:$A$4,Calibration!$C$2:$C$4,E149)</f>
        <v>497.68929890050788</v>
      </c>
      <c r="L149" s="2">
        <f>TREND(Calibration!$A$2:$A$4,Calibration!$D$2:$D$4,G149)</f>
        <v>580.54036543418351</v>
      </c>
    </row>
    <row r="150" spans="1:12" x14ac:dyDescent="0.25">
      <c r="A150">
        <v>740092</v>
      </c>
      <c r="B150">
        <v>14.041999819999999</v>
      </c>
      <c r="C150">
        <v>0.59189999000000004</v>
      </c>
      <c r="D150">
        <v>1152.57299805</v>
      </c>
      <c r="E150">
        <v>1.2776999499999999</v>
      </c>
      <c r="F150">
        <v>437.15301513999998</v>
      </c>
      <c r="G150">
        <v>1.5305000499999999</v>
      </c>
      <c r="H150">
        <v>9.9000003020963209E+37</v>
      </c>
      <c r="J150" s="2">
        <f>TREND(Calibration!$A$2:$A$4,Calibration!$B$2:$B$4,C150)</f>
        <v>387.01688310817565</v>
      </c>
      <c r="K150" s="2">
        <f>TREND(Calibration!$A$2:$A$4,Calibration!$C$2:$C$4,E150)</f>
        <v>494.82514924649763</v>
      </c>
      <c r="L150" s="2">
        <f>TREND(Calibration!$A$2:$A$4,Calibration!$D$2:$D$4,G150)</f>
        <v>579.67202009823336</v>
      </c>
    </row>
    <row r="151" spans="1:12" x14ac:dyDescent="0.25">
      <c r="A151">
        <v>745092</v>
      </c>
      <c r="B151">
        <v>14.09599972</v>
      </c>
      <c r="C151">
        <v>0.59939998000000005</v>
      </c>
      <c r="D151">
        <v>1196.60900879</v>
      </c>
      <c r="E151">
        <v>1.2437000300000001</v>
      </c>
      <c r="F151">
        <v>505.74398803999998</v>
      </c>
      <c r="G151">
        <v>1.52349997</v>
      </c>
      <c r="H151">
        <v>9.9000003020963209E+37</v>
      </c>
      <c r="J151" s="2">
        <f>TREND(Calibration!$A$2:$A$4,Calibration!$B$2:$B$4,C151)</f>
        <v>391.6493719933805</v>
      </c>
      <c r="K151" s="2">
        <f>TREND(Calibration!$A$2:$A$4,Calibration!$C$2:$C$4,E151)</f>
        <v>481.10972846307538</v>
      </c>
      <c r="L151" s="2">
        <f>TREND(Calibration!$A$2:$A$4,Calibration!$D$2:$D$4,G151)</f>
        <v>576.77750256524428</v>
      </c>
    </row>
    <row r="152" spans="1:12" x14ac:dyDescent="0.25">
      <c r="A152">
        <v>750090</v>
      </c>
      <c r="B152">
        <v>14.211000439999999</v>
      </c>
      <c r="C152">
        <v>0.59509999000000002</v>
      </c>
      <c r="D152">
        <v>1271.2419433600001</v>
      </c>
      <c r="E152">
        <v>1.2447999700000001</v>
      </c>
      <c r="F152">
        <v>537.45599364999998</v>
      </c>
      <c r="G152">
        <v>1.5163999800000001</v>
      </c>
      <c r="H152">
        <v>9.9000003020963209E+37</v>
      </c>
      <c r="J152" s="2">
        <f>TREND(Calibration!$A$2:$A$4,Calibration!$B$2:$B$4,C152)</f>
        <v>388.9934143345713</v>
      </c>
      <c r="K152" s="2">
        <f>TREND(Calibration!$A$2:$A$4,Calibration!$C$2:$C$4,E152)</f>
        <v>481.55343950523428</v>
      </c>
      <c r="L152" s="2">
        <f>TREND(Calibration!$A$2:$A$4,Calibration!$D$2:$D$4,G152)</f>
        <v>573.84167246915297</v>
      </c>
    </row>
    <row r="153" spans="1:12" x14ac:dyDescent="0.25">
      <c r="A153">
        <v>755090</v>
      </c>
      <c r="B153">
        <v>14.274000170000001</v>
      </c>
      <c r="C153">
        <v>0.59840000000000004</v>
      </c>
      <c r="D153">
        <v>1084.7390136700001</v>
      </c>
      <c r="E153">
        <v>1.23670006</v>
      </c>
      <c r="F153">
        <v>835.72497558999999</v>
      </c>
      <c r="G153">
        <v>1.5082999500000001</v>
      </c>
      <c r="H153">
        <v>9.9000003020963209E+37</v>
      </c>
      <c r="J153" s="2">
        <f>TREND(Calibration!$A$2:$A$4,Calibration!$B$2:$B$4,C153)</f>
        <v>391.03171833845198</v>
      </c>
      <c r="K153" s="2">
        <f>TREND(Calibration!$A$2:$A$4,Calibration!$C$2:$C$4,E153)</f>
        <v>478.28597081831231</v>
      </c>
      <c r="L153" s="2">
        <f>TREND(Calibration!$A$2:$A$4,Calibration!$D$2:$D$4,G153)</f>
        <v>570.49232805412657</v>
      </c>
    </row>
    <row r="154" spans="1:12" x14ac:dyDescent="0.25">
      <c r="A154">
        <v>760091</v>
      </c>
      <c r="B154">
        <v>14.317999840000001</v>
      </c>
      <c r="C154">
        <v>0.58810001999999995</v>
      </c>
      <c r="D154">
        <v>1083.49401855</v>
      </c>
      <c r="E154">
        <v>1.22860003</v>
      </c>
      <c r="F154">
        <v>857.95898437000005</v>
      </c>
      <c r="G154">
        <v>1.5028999999999999</v>
      </c>
      <c r="H154">
        <v>9.9000003020963209E+37</v>
      </c>
      <c r="J154" s="2">
        <f>TREND(Calibration!$A$2:$A$4,Calibration!$B$2:$B$4,C154)</f>
        <v>384.6697708068109</v>
      </c>
      <c r="K154" s="2">
        <f>TREND(Calibration!$A$2:$A$4,Calibration!$C$2:$C$4,E154)</f>
        <v>475.01845372390903</v>
      </c>
      <c r="L154" s="2">
        <f>TREND(Calibration!$A$2:$A$4,Calibration!$D$2:$D$4,G154)</f>
        <v>568.25946072228669</v>
      </c>
    </row>
    <row r="155" spans="1:12" x14ac:dyDescent="0.25">
      <c r="A155">
        <v>765091</v>
      </c>
      <c r="B155">
        <v>14.286999700000001</v>
      </c>
      <c r="C155">
        <v>0.60000001999999997</v>
      </c>
      <c r="D155">
        <v>562.32501220999995</v>
      </c>
      <c r="E155">
        <v>1.23670006</v>
      </c>
      <c r="F155">
        <v>818.46600341999999</v>
      </c>
      <c r="G155">
        <v>1.4996999499999999</v>
      </c>
      <c r="H155">
        <v>9.9000003020963209E+37</v>
      </c>
      <c r="J155" s="2">
        <f>TREND(Calibration!$A$2:$A$4,Calibration!$B$2:$B$4,C155)</f>
        <v>392.01999630496994</v>
      </c>
      <c r="K155" s="2">
        <f>TREND(Calibration!$A$2:$A$4,Calibration!$C$2:$C$4,E155)</f>
        <v>478.28597081831231</v>
      </c>
      <c r="L155" s="2">
        <f>TREND(Calibration!$A$2:$A$4,Calibration!$D$2:$D$4,G155)</f>
        <v>566.93624715452154</v>
      </c>
    </row>
    <row r="156" spans="1:12" x14ac:dyDescent="0.25">
      <c r="A156">
        <v>770091</v>
      </c>
      <c r="B156">
        <v>14.227000240000001</v>
      </c>
      <c r="C156">
        <v>0.59619999000000001</v>
      </c>
      <c r="D156">
        <v>1107.1590576200001</v>
      </c>
      <c r="E156">
        <v>1.2361999800000001</v>
      </c>
      <c r="F156">
        <v>830.81402588000003</v>
      </c>
      <c r="G156">
        <v>1.49319994</v>
      </c>
      <c r="H156">
        <v>9.9000003020963209E+37</v>
      </c>
      <c r="J156" s="2">
        <f>TREND(Calibration!$A$2:$A$4,Calibration!$B$2:$B$4,C156)</f>
        <v>389.67284694364486</v>
      </c>
      <c r="K156" s="2">
        <f>TREND(Calibration!$A$2:$A$4,Calibration!$C$2:$C$4,E156)</f>
        <v>478.08424070761288</v>
      </c>
      <c r="L156" s="2">
        <f>TREND(Calibration!$A$2:$A$4,Calibration!$D$2:$D$4,G156)</f>
        <v>564.2485074558889</v>
      </c>
    </row>
    <row r="157" spans="1:12" x14ac:dyDescent="0.25">
      <c r="A157">
        <v>775090</v>
      </c>
      <c r="B157">
        <v>14.18999958</v>
      </c>
      <c r="C157">
        <v>0.59189999000000004</v>
      </c>
      <c r="D157">
        <v>1005.95697021</v>
      </c>
      <c r="E157">
        <v>1.23720002</v>
      </c>
      <c r="F157">
        <v>1039.64099121</v>
      </c>
      <c r="G157">
        <v>1.48459995</v>
      </c>
      <c r="H157">
        <v>1365.4589843700001</v>
      </c>
      <c r="J157" s="2">
        <f>TREND(Calibration!$A$2:$A$4,Calibration!$B$2:$B$4,C157)</f>
        <v>387.01688310817565</v>
      </c>
      <c r="K157" s="2">
        <f>TREND(Calibration!$A$2:$A$4,Calibration!$C$2:$C$4,E157)</f>
        <v>478.48765252153044</v>
      </c>
      <c r="L157" s="2">
        <f>TREND(Calibration!$A$2:$A$4,Calibration!$D$2:$D$4,G157)</f>
        <v>560.69243069126173</v>
      </c>
    </row>
    <row r="158" spans="1:12" x14ac:dyDescent="0.25">
      <c r="A158">
        <v>780093</v>
      </c>
      <c r="B158">
        <v>14.12899971</v>
      </c>
      <c r="C158">
        <v>0.59240000999999998</v>
      </c>
      <c r="D158">
        <v>948.58398437000005</v>
      </c>
      <c r="E158">
        <v>1.23670006</v>
      </c>
      <c r="F158">
        <v>1181.09802246</v>
      </c>
      <c r="G158">
        <v>1.4780999399999999</v>
      </c>
      <c r="H158">
        <v>9.9000003020963209E+37</v>
      </c>
      <c r="J158" s="2">
        <f>TREND(Calibration!$A$2:$A$4,Calibration!$B$2:$B$4,C158)</f>
        <v>387.3257284656201</v>
      </c>
      <c r="K158" s="2">
        <f>TREND(Calibration!$A$2:$A$4,Calibration!$C$2:$C$4,E158)</f>
        <v>478.28597081831231</v>
      </c>
      <c r="L158" s="2">
        <f>TREND(Calibration!$A$2:$A$4,Calibration!$D$2:$D$4,G158)</f>
        <v>558.00469099262909</v>
      </c>
    </row>
    <row r="159" spans="1:12" x14ac:dyDescent="0.25">
      <c r="A159">
        <v>785093</v>
      </c>
      <c r="B159">
        <v>14.083000180000001</v>
      </c>
      <c r="C159">
        <v>0.59509999000000002</v>
      </c>
      <c r="D159">
        <v>910.56701659999999</v>
      </c>
      <c r="E159">
        <v>1.2361999800000001</v>
      </c>
      <c r="F159">
        <v>9.9000003020963209E+37</v>
      </c>
      <c r="G159">
        <v>1.47490001</v>
      </c>
      <c r="H159">
        <v>1305.6269531200001</v>
      </c>
      <c r="J159" s="2">
        <f>TREND(Calibration!$A$2:$A$4,Calibration!$B$2:$B$4,C159)</f>
        <v>388.9934143345713</v>
      </c>
      <c r="K159" s="2">
        <f>TREND(Calibration!$A$2:$A$4,Calibration!$C$2:$C$4,E159)</f>
        <v>478.08424070761288</v>
      </c>
      <c r="L159" s="2">
        <f>TREND(Calibration!$A$2:$A$4,Calibration!$D$2:$D$4,G159)</f>
        <v>556.68152704459737</v>
      </c>
    </row>
    <row r="160" spans="1:12" x14ac:dyDescent="0.25">
      <c r="A160">
        <v>790092</v>
      </c>
      <c r="B160">
        <v>14.10900021</v>
      </c>
      <c r="C160">
        <v>0.58270001000000005</v>
      </c>
      <c r="D160">
        <v>1039.9809570299999</v>
      </c>
      <c r="E160">
        <v>1.2021000399999999</v>
      </c>
      <c r="F160">
        <v>1248.07995605</v>
      </c>
      <c r="G160">
        <v>1.47109997</v>
      </c>
      <c r="H160">
        <v>9.9000003020963209E+37</v>
      </c>
      <c r="J160" s="2">
        <f>TREND(Calibration!$A$2:$A$4,Calibration!$B$2:$B$4,C160)</f>
        <v>381.33436818560818</v>
      </c>
      <c r="K160" s="2">
        <f>TREND(Calibration!$A$2:$A$4,Calibration!$C$2:$C$4,E160)</f>
        <v>464.32847228846794</v>
      </c>
      <c r="L160" s="2">
        <f>TREND(Calibration!$A$2:$A$4,Calibration!$D$2:$D$4,G160)</f>
        <v>555.11021894439568</v>
      </c>
    </row>
    <row r="161" spans="1:12" x14ac:dyDescent="0.25">
      <c r="A161">
        <v>795092</v>
      </c>
      <c r="B161">
        <v>14.15100002</v>
      </c>
      <c r="C161">
        <v>0.58700001000000002</v>
      </c>
      <c r="D161">
        <v>776.20397949000005</v>
      </c>
      <c r="E161">
        <v>1.1913000300000001</v>
      </c>
      <c r="F161">
        <v>979.18499756000006</v>
      </c>
      <c r="G161">
        <v>1.46510005</v>
      </c>
      <c r="H161">
        <v>9.9000003020963209E+37</v>
      </c>
      <c r="J161" s="2">
        <f>TREND(Calibration!$A$2:$A$4,Calibration!$B$2:$B$4,C161)</f>
        <v>383.99033202107739</v>
      </c>
      <c r="K161" s="2">
        <f>TREND(Calibration!$A$2:$A$4,Calibration!$C$2:$C$4,E161)</f>
        <v>459.97179493113396</v>
      </c>
      <c r="L161" s="2">
        <f>TREND(Calibration!$A$2:$A$4,Calibration!$D$2:$D$4,G161)</f>
        <v>552.629265350075</v>
      </c>
    </row>
    <row r="162" spans="1:12" x14ac:dyDescent="0.25">
      <c r="A162">
        <v>800092</v>
      </c>
      <c r="B162">
        <v>14.277000429999999</v>
      </c>
      <c r="C162">
        <v>0.58810001999999995</v>
      </c>
      <c r="D162">
        <v>269.82699585</v>
      </c>
      <c r="E162">
        <v>1.18210006</v>
      </c>
      <c r="F162">
        <v>1307.8709716799999</v>
      </c>
      <c r="G162">
        <v>1.46080005</v>
      </c>
      <c r="H162">
        <v>1362.17700195</v>
      </c>
      <c r="J162" s="2">
        <f>TREND(Calibration!$A$2:$A$4,Calibration!$B$2:$B$4,C162)</f>
        <v>384.6697708068109</v>
      </c>
      <c r="K162" s="2">
        <f>TREND(Calibration!$A$2:$A$4,Calibration!$C$2:$C$4,E162)</f>
        <v>456.26056679457184</v>
      </c>
      <c r="L162" s="2">
        <f>TREND(Calibration!$A$2:$A$4,Calibration!$D$2:$D$4,G162)</f>
        <v>550.85122490027254</v>
      </c>
    </row>
    <row r="163" spans="1:12" x14ac:dyDescent="0.25">
      <c r="A163">
        <v>805094</v>
      </c>
      <c r="B163">
        <v>14.31000042</v>
      </c>
      <c r="C163">
        <v>0.58219999</v>
      </c>
      <c r="D163">
        <v>9.9000003020963209E+37</v>
      </c>
      <c r="E163">
        <v>1.18700004</v>
      </c>
      <c r="F163">
        <v>801.18798828000001</v>
      </c>
      <c r="G163">
        <v>1.4531999799999999</v>
      </c>
      <c r="H163">
        <v>9.9000003020963209E+37</v>
      </c>
      <c r="J163" s="2">
        <f>TREND(Calibration!$A$2:$A$4,Calibration!$B$2:$B$4,C163)</f>
        <v>381.02552282816362</v>
      </c>
      <c r="K163" s="2">
        <f>TREND(Calibration!$A$2:$A$4,Calibration!$C$2:$C$4,E163)</f>
        <v>458.23719754930164</v>
      </c>
      <c r="L163" s="2">
        <f>TREND(Calibration!$A$2:$A$4,Calibration!$D$2:$D$4,G163)</f>
        <v>547.70861283484692</v>
      </c>
    </row>
    <row r="164" spans="1:12" x14ac:dyDescent="0.25">
      <c r="A164">
        <v>810093</v>
      </c>
      <c r="B164">
        <v>14.317999840000001</v>
      </c>
      <c r="C164">
        <v>0.57950002</v>
      </c>
      <c r="D164">
        <v>719.41699218999997</v>
      </c>
      <c r="E164">
        <v>1.1729999799999999</v>
      </c>
      <c r="F164">
        <v>790.66198729999996</v>
      </c>
      <c r="G164">
        <v>1.44889998</v>
      </c>
      <c r="H164">
        <v>9.9000003020963209E+37</v>
      </c>
      <c r="J164" s="2">
        <f>TREND(Calibration!$A$2:$A$4,Calibration!$B$2:$B$4,C164)</f>
        <v>379.35784313587254</v>
      </c>
      <c r="K164" s="2">
        <f>TREND(Calibration!$A$2:$A$4,Calibration!$C$2:$C$4,E164)</f>
        <v>452.58963385229413</v>
      </c>
      <c r="L164" s="2">
        <f>TREND(Calibration!$A$2:$A$4,Calibration!$D$2:$D$4,G164)</f>
        <v>545.93057238504446</v>
      </c>
    </row>
    <row r="165" spans="1:12" x14ac:dyDescent="0.25">
      <c r="A165">
        <v>815093</v>
      </c>
      <c r="B165">
        <v>14.26599979</v>
      </c>
      <c r="C165">
        <v>0.58270001000000005</v>
      </c>
      <c r="D165">
        <v>697.16699218999997</v>
      </c>
      <c r="E165">
        <v>1.1664999700000001</v>
      </c>
      <c r="F165">
        <v>658.50097656000003</v>
      </c>
      <c r="G165">
        <v>1.44239998</v>
      </c>
      <c r="H165">
        <v>9.9000003020963209E+37</v>
      </c>
      <c r="J165" s="2">
        <f>TREND(Calibration!$A$2:$A$4,Calibration!$B$2:$B$4,C165)</f>
        <v>381.33436818560818</v>
      </c>
      <c r="K165" s="2">
        <f>TREND(Calibration!$A$2:$A$4,Calibration!$C$2:$C$4,E165)</f>
        <v>449.96755791074924</v>
      </c>
      <c r="L165" s="2">
        <f>TREND(Calibration!$A$2:$A$4,Calibration!$D$2:$D$4,G165)</f>
        <v>543.24283682138957</v>
      </c>
    </row>
    <row r="166" spans="1:12" x14ac:dyDescent="0.25">
      <c r="A166">
        <v>820104</v>
      </c>
      <c r="B166">
        <v>14.22000027</v>
      </c>
      <c r="C166">
        <v>0.58810001999999995</v>
      </c>
      <c r="D166">
        <v>784.38299560999997</v>
      </c>
      <c r="E166">
        <v>1.1599999700000001</v>
      </c>
      <c r="F166">
        <v>922.58001708999996</v>
      </c>
      <c r="G166">
        <v>1.43920004</v>
      </c>
      <c r="H166">
        <v>9.9000003020963209E+37</v>
      </c>
      <c r="J166" s="2">
        <f>TREND(Calibration!$A$2:$A$4,Calibration!$B$2:$B$4,C166)</f>
        <v>384.6697708068109</v>
      </c>
      <c r="K166" s="2">
        <f>TREND(Calibration!$A$2:$A$4,Calibration!$C$2:$C$4,E166)</f>
        <v>447.34548600316111</v>
      </c>
      <c r="L166" s="2">
        <f>TREND(Calibration!$A$2:$A$4,Calibration!$D$2:$D$4,G166)</f>
        <v>541.9196687383801</v>
      </c>
    </row>
    <row r="167" spans="1:12" x14ac:dyDescent="0.25">
      <c r="A167">
        <v>825093</v>
      </c>
      <c r="B167">
        <v>14.1590004</v>
      </c>
      <c r="C167">
        <v>0.57569999000000005</v>
      </c>
      <c r="D167">
        <v>1285.4799804700001</v>
      </c>
      <c r="E167">
        <v>1.16159999</v>
      </c>
      <c r="F167">
        <v>870.41802978999999</v>
      </c>
      <c r="G167">
        <v>1.42999995</v>
      </c>
      <c r="H167">
        <v>9.9000003020963209E+37</v>
      </c>
      <c r="J167" s="2">
        <f>TREND(Calibration!$A$2:$A$4,Calibration!$B$2:$B$4,C167)</f>
        <v>377.01069377454741</v>
      </c>
      <c r="K167" s="2">
        <f>TREND(Calibration!$A$2:$A$4,Calibration!$C$2:$C$4,E167)</f>
        <v>447.99092715601944</v>
      </c>
      <c r="L167" s="2">
        <f>TREND(Calibration!$A$2:$A$4,Calibration!$D$2:$D$4,G167)</f>
        <v>538.11545195656072</v>
      </c>
    </row>
    <row r="168" spans="1:12" x14ac:dyDescent="0.25">
      <c r="A168">
        <v>830093</v>
      </c>
      <c r="B168">
        <v>14.22000027</v>
      </c>
      <c r="C168">
        <v>0.57620000999999998</v>
      </c>
      <c r="D168">
        <v>900.73101807</v>
      </c>
      <c r="E168">
        <v>1.15240002</v>
      </c>
      <c r="F168">
        <v>847.55297852000001</v>
      </c>
      <c r="G168">
        <v>1.4284000400000001</v>
      </c>
      <c r="H168">
        <v>9.9000003020963209E+37</v>
      </c>
      <c r="J168" s="2">
        <f>TREND(Calibration!$A$2:$A$4,Calibration!$B$2:$B$4,C168)</f>
        <v>377.31953913199186</v>
      </c>
      <c r="K168" s="2">
        <f>TREND(Calibration!$A$2:$A$4,Calibration!$C$2:$C$4,E168)</f>
        <v>444.27969901945727</v>
      </c>
      <c r="L168" s="2">
        <f>TREND(Calibration!$A$2:$A$4,Calibration!$D$2:$D$4,G168)</f>
        <v>537.45389272492275</v>
      </c>
    </row>
    <row r="169" spans="1:12" x14ac:dyDescent="0.25">
      <c r="A169">
        <v>835092</v>
      </c>
      <c r="B169">
        <v>14.26399994</v>
      </c>
      <c r="C169">
        <v>0.58380001999999998</v>
      </c>
      <c r="D169">
        <v>950.52502441000001</v>
      </c>
      <c r="E169">
        <v>1.15349996</v>
      </c>
      <c r="F169">
        <v>553.92102050999995</v>
      </c>
      <c r="G169">
        <v>1.4213999500000001</v>
      </c>
      <c r="H169">
        <v>9.9000003020963209E+37</v>
      </c>
      <c r="J169" s="2">
        <f>TREND(Calibration!$A$2:$A$4,Calibration!$B$2:$B$4,C169)</f>
        <v>382.01380697134175</v>
      </c>
      <c r="K169" s="2">
        <f>TREND(Calibration!$A$2:$A$4,Calibration!$C$2:$C$4,E169)</f>
        <v>444.72341006161611</v>
      </c>
      <c r="L169" s="2">
        <f>TREND(Calibration!$A$2:$A$4,Calibration!$D$2:$D$4,G169)</f>
        <v>534.55937105695591</v>
      </c>
    </row>
    <row r="170" spans="1:12" x14ac:dyDescent="0.25">
      <c r="A170">
        <v>840092</v>
      </c>
      <c r="B170">
        <v>14.3579998</v>
      </c>
      <c r="C170">
        <v>0.59030002000000004</v>
      </c>
      <c r="D170">
        <v>1215.3919677700001</v>
      </c>
      <c r="E170">
        <v>1.1487000000000001</v>
      </c>
      <c r="F170">
        <v>698.19500731999995</v>
      </c>
      <c r="G170">
        <v>1.41760004</v>
      </c>
      <c r="H170">
        <v>9.9000003020963209E+37</v>
      </c>
      <c r="J170" s="2">
        <f>TREND(Calibration!$A$2:$A$4,Calibration!$B$2:$B$4,C170)</f>
        <v>386.02863602495802</v>
      </c>
      <c r="K170" s="2">
        <f>TREND(Calibration!$A$2:$A$4,Calibration!$C$2:$C$4,E170)</f>
        <v>442.78712694260895</v>
      </c>
      <c r="L170" s="2">
        <f>TREND(Calibration!$A$2:$A$4,Calibration!$D$2:$D$4,G170)</f>
        <v>532.98811671146541</v>
      </c>
    </row>
    <row r="171" spans="1:12" x14ac:dyDescent="0.25">
      <c r="A171">
        <v>845092</v>
      </c>
      <c r="B171">
        <v>14.42500019</v>
      </c>
      <c r="C171">
        <v>0.58920002000000005</v>
      </c>
      <c r="D171">
        <v>897.40502930000002</v>
      </c>
      <c r="E171">
        <v>1.1421999899999999</v>
      </c>
      <c r="F171">
        <v>922.82897949000005</v>
      </c>
      <c r="G171">
        <v>1.41330004</v>
      </c>
      <c r="H171">
        <v>9.9000003020963209E+37</v>
      </c>
      <c r="J171" s="2">
        <f>TREND(Calibration!$A$2:$A$4,Calibration!$B$2:$B$4,C171)</f>
        <v>385.34920341588452</v>
      </c>
      <c r="K171" s="2">
        <f>TREND(Calibration!$A$2:$A$4,Calibration!$C$2:$C$4,E171)</f>
        <v>440.16505100106394</v>
      </c>
      <c r="L171" s="2">
        <f>TREND(Calibration!$A$2:$A$4,Calibration!$D$2:$D$4,G171)</f>
        <v>531.21007626166295</v>
      </c>
    </row>
    <row r="172" spans="1:12" x14ac:dyDescent="0.25">
      <c r="A172">
        <v>850092</v>
      </c>
      <c r="B172">
        <v>14.385999679999999</v>
      </c>
      <c r="C172">
        <v>0.58539998999999998</v>
      </c>
      <c r="D172">
        <v>1089.6159668</v>
      </c>
      <c r="E172">
        <v>1.1411000499999999</v>
      </c>
      <c r="F172">
        <v>964.81701659999999</v>
      </c>
      <c r="G172">
        <v>1.4052</v>
      </c>
      <c r="H172">
        <v>9.9000003020963209E+37</v>
      </c>
      <c r="J172" s="2">
        <f>TREND(Calibration!$A$2:$A$4,Calibration!$B$2:$B$4,C172)</f>
        <v>383.00205405455932</v>
      </c>
      <c r="K172" s="2">
        <f>TREND(Calibration!$A$2:$A$4,Calibration!$C$2:$C$4,E172)</f>
        <v>439.72133995890511</v>
      </c>
      <c r="L172" s="2">
        <f>TREND(Calibration!$A$2:$A$4,Calibration!$D$2:$D$4,G172)</f>
        <v>527.8607277116588</v>
      </c>
    </row>
    <row r="173" spans="1:12" x14ac:dyDescent="0.25">
      <c r="A173">
        <v>855093</v>
      </c>
      <c r="B173">
        <v>14.28800011</v>
      </c>
      <c r="C173">
        <v>0.58490001999999996</v>
      </c>
      <c r="D173">
        <v>871.07800293000003</v>
      </c>
      <c r="E173">
        <v>1.13569999</v>
      </c>
      <c r="F173">
        <v>1363.1579589800001</v>
      </c>
      <c r="G173">
        <v>1.3987000000000001</v>
      </c>
      <c r="H173">
        <v>9.9000003020963209E+37</v>
      </c>
      <c r="J173" s="2">
        <f>TREND(Calibration!$A$2:$A$4,Calibration!$B$2:$B$4,C173)</f>
        <v>382.69323958041525</v>
      </c>
      <c r="K173" s="2">
        <f>TREND(Calibration!$A$2:$A$4,Calibration!$C$2:$C$4,E173)</f>
        <v>437.54297909347582</v>
      </c>
      <c r="L173" s="2">
        <f>TREND(Calibration!$A$2:$A$4,Calibration!$D$2:$D$4,G173)</f>
        <v>525.17299214800391</v>
      </c>
    </row>
    <row r="174" spans="1:12" x14ac:dyDescent="0.25">
      <c r="A174">
        <v>860093</v>
      </c>
      <c r="B174">
        <v>14.18500042</v>
      </c>
      <c r="C174">
        <v>0.58109999000000001</v>
      </c>
      <c r="D174">
        <v>814.50201416000004</v>
      </c>
      <c r="E174">
        <v>1.1281000400000001</v>
      </c>
      <c r="F174">
        <v>1369.6459960899999</v>
      </c>
      <c r="G174">
        <v>1.39380002</v>
      </c>
      <c r="H174">
        <v>9.9000003020963209E+37</v>
      </c>
      <c r="J174" s="2">
        <f>TREND(Calibration!$A$2:$A$4,Calibration!$B$2:$B$4,C174)</f>
        <v>380.34609021909012</v>
      </c>
      <c r="K174" s="2">
        <f>TREND(Calibration!$A$2:$A$4,Calibration!$C$2:$C$4,E174)</f>
        <v>434.47719210977209</v>
      </c>
      <c r="L174" s="2">
        <f>TREND(Calibration!$A$2:$A$4,Calibration!$D$2:$D$4,G174)</f>
        <v>523.14686130074267</v>
      </c>
    </row>
    <row r="175" spans="1:12" x14ac:dyDescent="0.25">
      <c r="A175">
        <v>865092</v>
      </c>
      <c r="B175">
        <v>14.12300014</v>
      </c>
      <c r="C175">
        <v>0.56919998000000005</v>
      </c>
      <c r="D175">
        <v>939.82800293000003</v>
      </c>
      <c r="E175">
        <v>1.12220001</v>
      </c>
      <c r="F175">
        <v>1009.6610107400001</v>
      </c>
      <c r="G175">
        <v>1.3895000200000001</v>
      </c>
      <c r="H175">
        <v>9.9000003020963209E+37</v>
      </c>
      <c r="J175" s="2">
        <f>TREND(Calibration!$A$2:$A$4,Calibration!$B$2:$B$4,C175)</f>
        <v>372.99585854427107</v>
      </c>
      <c r="K175" s="2">
        <f>TREND(Calibration!$A$2:$A$4,Calibration!$C$2:$C$4,E175)</f>
        <v>432.09714550716785</v>
      </c>
      <c r="L175" s="2">
        <f>TREND(Calibration!$A$2:$A$4,Calibration!$D$2:$D$4,G175)</f>
        <v>521.36882085094021</v>
      </c>
    </row>
    <row r="176" spans="1:12" x14ac:dyDescent="0.25">
      <c r="A176">
        <v>870092</v>
      </c>
      <c r="B176">
        <v>14.15499973</v>
      </c>
      <c r="C176">
        <v>0.56540000000000001</v>
      </c>
      <c r="D176">
        <v>1207.6469726600001</v>
      </c>
      <c r="E176">
        <v>1.11839998</v>
      </c>
      <c r="F176">
        <v>818.38098145000004</v>
      </c>
      <c r="G176">
        <v>1.38469994</v>
      </c>
      <c r="H176">
        <v>9.9000003020963209E+37</v>
      </c>
      <c r="J176" s="2">
        <f>TREND(Calibration!$A$2:$A$4,Calibration!$B$2:$B$4,C176)</f>
        <v>370.64874006624632</v>
      </c>
      <c r="K176" s="2">
        <f>TREND(Calibration!$A$2:$A$4,Calibration!$C$2:$C$4,E176)</f>
        <v>430.56422982855366</v>
      </c>
      <c r="L176" s="2">
        <f>TREND(Calibration!$A$2:$A$4,Calibration!$D$2:$D$4,G176)</f>
        <v>519.38399843180355</v>
      </c>
    </row>
    <row r="177" spans="1:12" x14ac:dyDescent="0.25">
      <c r="A177">
        <v>875092</v>
      </c>
      <c r="B177">
        <v>14.20699978</v>
      </c>
      <c r="C177">
        <v>0.57300001</v>
      </c>
      <c r="D177">
        <v>911.92102050999995</v>
      </c>
      <c r="E177">
        <v>1.1162999899999999</v>
      </c>
      <c r="F177">
        <v>586.86401366999996</v>
      </c>
      <c r="G177">
        <v>1.38680005</v>
      </c>
      <c r="H177">
        <v>9.9000003020963209E+37</v>
      </c>
      <c r="J177" s="2">
        <f>TREND(Calibration!$A$2:$A$4,Calibration!$B$2:$B$4,C177)</f>
        <v>375.34300790559615</v>
      </c>
      <c r="K177" s="2">
        <f>TREND(Calibration!$A$2:$A$4,Calibration!$C$2:$C$4,E177)</f>
        <v>429.71710293852038</v>
      </c>
      <c r="L177" s="2">
        <f>TREND(Calibration!$A$2:$A$4,Calibration!$D$2:$D$4,G177)</f>
        <v>520.25238925250926</v>
      </c>
    </row>
    <row r="178" spans="1:12" x14ac:dyDescent="0.25">
      <c r="A178">
        <v>880092</v>
      </c>
      <c r="B178">
        <v>14.28199959</v>
      </c>
      <c r="C178">
        <v>0.57999997999999997</v>
      </c>
      <c r="D178">
        <v>942.24298095999995</v>
      </c>
      <c r="E178">
        <v>1.1157000100000001</v>
      </c>
      <c r="F178">
        <v>421.73001098999998</v>
      </c>
      <c r="G178">
        <v>1.38680005</v>
      </c>
      <c r="H178">
        <v>9.9000003020963209E+37</v>
      </c>
      <c r="J178" s="2">
        <f>TREND(Calibration!$A$2:$A$4,Calibration!$B$2:$B$4,C178)</f>
        <v>379.66665143335649</v>
      </c>
      <c r="K178" s="2">
        <f>TREND(Calibration!$A$2:$A$4,Calibration!$C$2:$C$4,E178)</f>
        <v>429.47507359957973</v>
      </c>
      <c r="L178" s="2">
        <f>TREND(Calibration!$A$2:$A$4,Calibration!$D$2:$D$4,G178)</f>
        <v>520.25238925250926</v>
      </c>
    </row>
    <row r="179" spans="1:12" x14ac:dyDescent="0.25">
      <c r="A179">
        <v>885093</v>
      </c>
      <c r="B179">
        <v>14.34000015</v>
      </c>
      <c r="C179">
        <v>0.57950002</v>
      </c>
      <c r="D179">
        <v>1041.0410156200001</v>
      </c>
      <c r="E179">
        <v>1.11360002</v>
      </c>
      <c r="F179">
        <v>463.69000244</v>
      </c>
      <c r="G179">
        <v>1.3840999599999999</v>
      </c>
      <c r="H179">
        <v>9.9000003020963209E+37</v>
      </c>
      <c r="J179" s="2">
        <f>TREND(Calibration!$A$2:$A$4,Calibration!$B$2:$B$4,C179)</f>
        <v>379.35784313587254</v>
      </c>
      <c r="K179" s="2">
        <f>TREND(Calibration!$A$2:$A$4,Calibration!$C$2:$C$4,E179)</f>
        <v>428.62794670954645</v>
      </c>
      <c r="L179" s="2">
        <f>TREND(Calibration!$A$2:$A$4,Calibration!$D$2:$D$4,G179)</f>
        <v>519.13590803434477</v>
      </c>
    </row>
    <row r="180" spans="1:12" x14ac:dyDescent="0.25">
      <c r="A180">
        <v>890093</v>
      </c>
      <c r="B180">
        <v>14.369999890000001</v>
      </c>
      <c r="C180">
        <v>0.57889997999999998</v>
      </c>
      <c r="D180">
        <v>743.83801270000004</v>
      </c>
      <c r="E180">
        <v>1.1032999800000001</v>
      </c>
      <c r="F180">
        <v>492.91299437999999</v>
      </c>
      <c r="G180">
        <v>1.38680005</v>
      </c>
      <c r="H180">
        <v>9.9000003020963209E+37</v>
      </c>
      <c r="J180" s="2">
        <f>TREND(Calibration!$A$2:$A$4,Calibration!$B$2:$B$4,C180)</f>
        <v>378.98721882428299</v>
      </c>
      <c r="K180" s="2">
        <f>TREND(Calibration!$A$2:$A$4,Calibration!$C$2:$C$4,E180)</f>
        <v>424.47295508938737</v>
      </c>
      <c r="L180" s="2">
        <f>TREND(Calibration!$A$2:$A$4,Calibration!$D$2:$D$4,G180)</f>
        <v>520.25238925250926</v>
      </c>
    </row>
    <row r="181" spans="1:12" x14ac:dyDescent="0.25">
      <c r="A181">
        <v>895092</v>
      </c>
      <c r="B181">
        <v>14.35700035</v>
      </c>
      <c r="C181">
        <v>0.57840002000000001</v>
      </c>
      <c r="D181">
        <v>705.24102783000001</v>
      </c>
      <c r="E181">
        <v>1.1028000099999999</v>
      </c>
      <c r="F181">
        <v>413.87799072000001</v>
      </c>
      <c r="G181">
        <v>1.3695000399999999</v>
      </c>
      <c r="H181">
        <v>9.9000003020963209E+37</v>
      </c>
      <c r="J181" s="2">
        <f>TREND(Calibration!$A$2:$A$4,Calibration!$B$2:$B$4,C181)</f>
        <v>378.67841052679898</v>
      </c>
      <c r="K181" s="2">
        <f>TREND(Calibration!$A$2:$A$4,Calibration!$C$2:$C$4,E181)</f>
        <v>424.27126935221241</v>
      </c>
      <c r="L181" s="2">
        <f>TREND(Calibration!$A$2:$A$4,Calibration!$D$2:$D$4,G181)</f>
        <v>513.09887354041928</v>
      </c>
    </row>
    <row r="182" spans="1:12" x14ac:dyDescent="0.25">
      <c r="A182">
        <v>900092</v>
      </c>
      <c r="B182">
        <v>14.274999619999999</v>
      </c>
      <c r="C182">
        <v>0.58649998999999997</v>
      </c>
      <c r="D182">
        <v>9.9000003020963209E+37</v>
      </c>
      <c r="E182">
        <v>1.10380006</v>
      </c>
      <c r="F182">
        <v>63.731998439999998</v>
      </c>
      <c r="G182">
        <v>1.3674000500000001</v>
      </c>
      <c r="H182">
        <v>9.9000003020963209E+37</v>
      </c>
      <c r="J182" s="2">
        <f>TREND(Calibration!$A$2:$A$4,Calibration!$B$2:$B$4,C182)</f>
        <v>383.68148666363282</v>
      </c>
      <c r="K182" s="2">
        <f>TREND(Calibration!$A$2:$A$4,Calibration!$C$2:$C$4,E182)</f>
        <v>424.6746852000868</v>
      </c>
      <c r="L182" s="2">
        <f>TREND(Calibration!$A$2:$A$4,Calibration!$D$2:$D$4,G182)</f>
        <v>512.230532339447</v>
      </c>
    </row>
    <row r="183" spans="1:12" x14ac:dyDescent="0.25">
      <c r="A183">
        <v>905094</v>
      </c>
      <c r="B183">
        <v>14.164999959999999</v>
      </c>
      <c r="C183">
        <v>0.57950002</v>
      </c>
      <c r="D183">
        <v>1056.29394531</v>
      </c>
      <c r="E183">
        <v>1.1075999700000001</v>
      </c>
      <c r="F183">
        <v>290.14401244999999</v>
      </c>
      <c r="G183">
        <v>1.36580002</v>
      </c>
      <c r="H183">
        <v>9.9000003020963209E+37</v>
      </c>
      <c r="J183" s="2">
        <f>TREND(Calibration!$A$2:$A$4,Calibration!$B$2:$B$4,C183)</f>
        <v>379.35784313587254</v>
      </c>
      <c r="K183" s="2">
        <f>TREND(Calibration!$A$2:$A$4,Calibration!$C$2:$C$4,E183)</f>
        <v>426.20755247121969</v>
      </c>
      <c r="L183" s="2">
        <f>TREND(Calibration!$A$2:$A$4,Calibration!$D$2:$D$4,G183)</f>
        <v>511.56892348807548</v>
      </c>
    </row>
    <row r="184" spans="1:12" x14ac:dyDescent="0.25">
      <c r="A184">
        <v>910093</v>
      </c>
      <c r="B184">
        <v>14.13300037</v>
      </c>
      <c r="C184">
        <v>0.57509999999999994</v>
      </c>
      <c r="D184">
        <v>149.08500670999999</v>
      </c>
      <c r="E184">
        <v>1.1006</v>
      </c>
      <c r="F184">
        <v>517.04602050999995</v>
      </c>
      <c r="G184">
        <v>1.3593000200000001</v>
      </c>
      <c r="H184">
        <v>9.9000003020963209E+37</v>
      </c>
      <c r="J184" s="2">
        <f>TREND(Calibration!$A$2:$A$4,Calibration!$B$2:$B$4,C184)</f>
        <v>376.64010034625824</v>
      </c>
      <c r="K184" s="2">
        <f>TREND(Calibration!$A$2:$A$4,Calibration!$C$2:$C$4,E184)</f>
        <v>423.38379482645661</v>
      </c>
      <c r="L184" s="2">
        <f>TREND(Calibration!$A$2:$A$4,Calibration!$D$2:$D$4,G184)</f>
        <v>508.8811879244206</v>
      </c>
    </row>
    <row r="185" spans="1:12" x14ac:dyDescent="0.25">
      <c r="A185">
        <v>915092</v>
      </c>
      <c r="B185">
        <v>14.14599991</v>
      </c>
      <c r="C185">
        <v>0.57779997999999999</v>
      </c>
      <c r="D185">
        <v>761.13897704999999</v>
      </c>
      <c r="E185">
        <v>1.0984</v>
      </c>
      <c r="F185">
        <v>513.25402831999997</v>
      </c>
      <c r="G185">
        <v>1.3550000200000001</v>
      </c>
      <c r="H185">
        <v>9.9000003020963209E+37</v>
      </c>
      <c r="J185" s="2">
        <f>TREND(Calibration!$A$2:$A$4,Calibration!$B$2:$B$4,C185)</f>
        <v>378.30778621520949</v>
      </c>
      <c r="K185" s="2">
        <f>TREND(Calibration!$A$2:$A$4,Calibration!$C$2:$C$4,E185)</f>
        <v>422.49632433465752</v>
      </c>
      <c r="L185" s="2">
        <f>TREND(Calibration!$A$2:$A$4,Calibration!$D$2:$D$4,G185)</f>
        <v>507.10314747461825</v>
      </c>
    </row>
    <row r="186" spans="1:12" x14ac:dyDescent="0.25">
      <c r="A186">
        <v>920093</v>
      </c>
      <c r="B186">
        <v>14.25300026</v>
      </c>
      <c r="C186">
        <v>0.58219999</v>
      </c>
      <c r="D186">
        <v>1290.0260009799999</v>
      </c>
      <c r="E186">
        <v>1.0946999799999999</v>
      </c>
      <c r="F186">
        <v>192.80799866000001</v>
      </c>
      <c r="G186">
        <v>1.3479000299999999</v>
      </c>
      <c r="H186">
        <v>9.9000003020963209E+37</v>
      </c>
      <c r="J186" s="2">
        <f>TREND(Calibration!$A$2:$A$4,Calibration!$B$2:$B$4,C186)</f>
        <v>381.02552282816362</v>
      </c>
      <c r="K186" s="2">
        <f>TREND(Calibration!$A$2:$A$4,Calibration!$C$2:$C$4,E186)</f>
        <v>421.00375225780908</v>
      </c>
      <c r="L186" s="2">
        <f>TREND(Calibration!$A$2:$A$4,Calibration!$D$2:$D$4,G186)</f>
        <v>504.16731737852672</v>
      </c>
    </row>
    <row r="187" spans="1:12" x14ac:dyDescent="0.25">
      <c r="A187">
        <v>925094</v>
      </c>
      <c r="B187">
        <v>14.42099953</v>
      </c>
      <c r="C187">
        <v>0.58219999</v>
      </c>
      <c r="D187">
        <v>1190.6080322299999</v>
      </c>
      <c r="E187">
        <v>1.0902999600000001</v>
      </c>
      <c r="F187">
        <v>159.04100037000001</v>
      </c>
      <c r="G187">
        <v>1.3415000399999999</v>
      </c>
      <c r="H187">
        <v>9.9000003020963209E+37</v>
      </c>
      <c r="J187" s="2">
        <f>TREND(Calibration!$A$2:$A$4,Calibration!$B$2:$B$4,C187)</f>
        <v>381.02552282816362</v>
      </c>
      <c r="K187" s="2">
        <f>TREND(Calibration!$A$2:$A$4,Calibration!$C$2:$C$4,E187)</f>
        <v>419.22880320629747</v>
      </c>
      <c r="L187" s="2">
        <f>TREND(Calibration!$A$2:$A$4,Calibration!$D$2:$D$4,G187)</f>
        <v>501.52093572775198</v>
      </c>
    </row>
    <row r="188" spans="1:12" x14ac:dyDescent="0.25">
      <c r="A188">
        <v>930094</v>
      </c>
      <c r="B188">
        <v>14.52900028</v>
      </c>
      <c r="C188">
        <v>0.57620000999999998</v>
      </c>
      <c r="D188">
        <v>9.9000003020963209E+37</v>
      </c>
      <c r="E188">
        <v>1.0887000600000001</v>
      </c>
      <c r="F188">
        <v>-9.9000003020963209E+37</v>
      </c>
      <c r="G188">
        <v>1.3393000399999999</v>
      </c>
      <c r="H188">
        <v>9.9000003020963209E+37</v>
      </c>
      <c r="J188" s="2">
        <f>TREND(Calibration!$A$2:$A$4,Calibration!$B$2:$B$4,C188)</f>
        <v>377.31953913199186</v>
      </c>
      <c r="K188" s="2">
        <f>TREND(Calibration!$A$2:$A$4,Calibration!$C$2:$C$4,E188)</f>
        <v>418.5834104609205</v>
      </c>
      <c r="L188" s="2">
        <f>TREND(Calibration!$A$2:$A$4,Calibration!$D$2:$D$4,G188)</f>
        <v>500.61124061389967</v>
      </c>
    </row>
    <row r="189" spans="1:12" x14ac:dyDescent="0.25">
      <c r="A189">
        <v>935093</v>
      </c>
      <c r="B189">
        <v>14.64500046</v>
      </c>
      <c r="C189">
        <v>0.59079999000000005</v>
      </c>
      <c r="D189">
        <v>655.08599853999999</v>
      </c>
      <c r="E189">
        <v>1.0865999500000001</v>
      </c>
      <c r="F189">
        <v>557.73699951000003</v>
      </c>
      <c r="G189">
        <v>1.33389997</v>
      </c>
      <c r="H189">
        <v>1039.2690429700001</v>
      </c>
      <c r="J189" s="2">
        <f>TREND(Calibration!$A$2:$A$4,Calibration!$B$2:$B$4,C189)</f>
        <v>386.33745049910209</v>
      </c>
      <c r="K189" s="2">
        <f>TREND(Calibration!$A$2:$A$4,Calibration!$C$2:$C$4,E189)</f>
        <v>417.73623516340592</v>
      </c>
      <c r="L189" s="2">
        <f>TREND(Calibration!$A$2:$A$4,Calibration!$D$2:$D$4,G189)</f>
        <v>498.37832366232647</v>
      </c>
    </row>
    <row r="190" spans="1:12" x14ac:dyDescent="0.25">
      <c r="A190">
        <v>940093</v>
      </c>
      <c r="B190">
        <v>14.57699966</v>
      </c>
      <c r="C190">
        <v>0.58920002000000005</v>
      </c>
      <c r="D190">
        <v>9.9000003020963209E+37</v>
      </c>
      <c r="E190">
        <v>1.0865999500000001</v>
      </c>
      <c r="F190">
        <v>105.80899811</v>
      </c>
      <c r="G190">
        <v>1.3334000100000001</v>
      </c>
      <c r="H190">
        <v>9.9000003020963209E+37</v>
      </c>
      <c r="J190" s="2">
        <f>TREND(Calibration!$A$2:$A$4,Calibration!$B$2:$B$4,C190)</f>
        <v>385.34920341588452</v>
      </c>
      <c r="K190" s="2">
        <f>TREND(Calibration!$A$2:$A$4,Calibration!$C$2:$C$4,E190)</f>
        <v>417.73623516340592</v>
      </c>
      <c r="L190" s="2">
        <f>TREND(Calibration!$A$2:$A$4,Calibration!$D$2:$D$4,G190)</f>
        <v>498.1715913127257</v>
      </c>
    </row>
    <row r="191" spans="1:12" x14ac:dyDescent="0.25">
      <c r="A191">
        <v>945093</v>
      </c>
      <c r="B191">
        <v>14.53800011</v>
      </c>
      <c r="C191">
        <v>0.58810001999999995</v>
      </c>
      <c r="D191">
        <v>713.00299071999996</v>
      </c>
      <c r="E191">
        <v>1.0811999999999999</v>
      </c>
      <c r="F191">
        <v>461.14700317</v>
      </c>
      <c r="G191">
        <v>1.3285000300000001</v>
      </c>
      <c r="H191">
        <v>1171.52404785</v>
      </c>
      <c r="J191" s="2">
        <f>TREND(Calibration!$A$2:$A$4,Calibration!$B$2:$B$4,C191)</f>
        <v>384.6697708068109</v>
      </c>
      <c r="K191" s="2">
        <f>TREND(Calibration!$A$2:$A$4,Calibration!$C$2:$C$4,E191)</f>
        <v>415.55791867150111</v>
      </c>
      <c r="L191" s="2">
        <f>TREND(Calibration!$A$2:$A$4,Calibration!$D$2:$D$4,G191)</f>
        <v>496.14546046546457</v>
      </c>
    </row>
    <row r="192" spans="1:12" x14ac:dyDescent="0.25">
      <c r="A192">
        <v>950092</v>
      </c>
      <c r="B192">
        <v>14.463999749999999</v>
      </c>
      <c r="C192">
        <v>0.60320001999999995</v>
      </c>
      <c r="D192">
        <v>888.56201171999999</v>
      </c>
      <c r="E192">
        <v>1.0785000300000001</v>
      </c>
      <c r="F192">
        <v>529.81500243999994</v>
      </c>
      <c r="G192">
        <v>1.32529998</v>
      </c>
      <c r="H192">
        <v>9.9000003020963209E+37</v>
      </c>
      <c r="J192" s="2">
        <f>TREND(Calibration!$A$2:$A$4,Calibration!$B$2:$B$4,C192)</f>
        <v>393.99652753136564</v>
      </c>
      <c r="K192" s="2">
        <f>TREND(Calibration!$A$2:$A$4,Calibration!$C$2:$C$4,E192)</f>
        <v>414.46876244252724</v>
      </c>
      <c r="L192" s="2">
        <f>TREND(Calibration!$A$2:$A$4,Calibration!$D$2:$D$4,G192)</f>
        <v>494.8222468976993</v>
      </c>
    </row>
    <row r="193" spans="1:12" x14ac:dyDescent="0.25">
      <c r="A193">
        <v>955092</v>
      </c>
      <c r="B193">
        <v>14.37300014</v>
      </c>
      <c r="C193">
        <v>0.60479998999999995</v>
      </c>
      <c r="D193">
        <v>1184.7409668</v>
      </c>
      <c r="E193">
        <v>1.07679999</v>
      </c>
      <c r="F193">
        <v>589.46801758000004</v>
      </c>
      <c r="G193">
        <v>1.32089996</v>
      </c>
      <c r="H193">
        <v>1116.1059570299999</v>
      </c>
      <c r="J193" s="2">
        <f>TREND(Calibration!$A$2:$A$4,Calibration!$B$2:$B$4,C193)</f>
        <v>394.98477461458327</v>
      </c>
      <c r="K193" s="2">
        <f>TREND(Calibration!$A$2:$A$4,Calibration!$C$2:$C$4,E193)</f>
        <v>413.78297365394627</v>
      </c>
      <c r="L193" s="2">
        <f>TREND(Calibration!$A$2:$A$4,Calibration!$D$2:$D$4,G193)</f>
        <v>493.00284840003883</v>
      </c>
    </row>
    <row r="194" spans="1:12" x14ac:dyDescent="0.25">
      <c r="A194">
        <v>960092</v>
      </c>
      <c r="B194">
        <v>14.324000359999999</v>
      </c>
      <c r="C194">
        <v>0.60000001999999997</v>
      </c>
      <c r="D194">
        <v>1137.97302246</v>
      </c>
      <c r="E194">
        <v>1.079</v>
      </c>
      <c r="F194">
        <v>747.45501708999996</v>
      </c>
      <c r="G194">
        <v>1.3199000400000001</v>
      </c>
      <c r="H194">
        <v>1306.6879882799999</v>
      </c>
      <c r="J194" s="2">
        <f>TREND(Calibration!$A$2:$A$4,Calibration!$B$2:$B$4,C194)</f>
        <v>392.01999630496994</v>
      </c>
      <c r="K194" s="2">
        <f>TREND(Calibration!$A$2:$A$4,Calibration!$C$2:$C$4,E194)</f>
        <v>414.67044817970208</v>
      </c>
      <c r="L194" s="2">
        <f>TREND(Calibration!$A$2:$A$4,Calibration!$D$2:$D$4,G194)</f>
        <v>492.5893837008374</v>
      </c>
    </row>
    <row r="195" spans="1:12" x14ac:dyDescent="0.25">
      <c r="A195">
        <v>965092</v>
      </c>
      <c r="B195">
        <v>14.31400013</v>
      </c>
      <c r="C195">
        <v>0.59619999000000001</v>
      </c>
      <c r="D195">
        <v>1065.0689697299999</v>
      </c>
      <c r="E195">
        <v>1.07579994</v>
      </c>
      <c r="F195">
        <v>733.16900635000002</v>
      </c>
      <c r="G195">
        <v>1.3100999600000001</v>
      </c>
      <c r="H195">
        <v>1197.4079589800001</v>
      </c>
      <c r="J195" s="2">
        <f>TREND(Calibration!$A$2:$A$4,Calibration!$B$2:$B$4,C195)</f>
        <v>389.67284694364486</v>
      </c>
      <c r="K195" s="2">
        <f>TREND(Calibration!$A$2:$A$4,Calibration!$C$2:$C$4,E195)</f>
        <v>413.37955780607183</v>
      </c>
      <c r="L195" s="2">
        <f>TREND(Calibration!$A$2:$A$4,Calibration!$D$2:$D$4,G195)</f>
        <v>488.5370723865816</v>
      </c>
    </row>
    <row r="196" spans="1:12" x14ac:dyDescent="0.25">
      <c r="A196">
        <v>970092</v>
      </c>
      <c r="B196">
        <v>14.369999890000001</v>
      </c>
      <c r="C196">
        <v>0.58969998000000001</v>
      </c>
      <c r="D196">
        <v>9.9000003020963209E+37</v>
      </c>
      <c r="E196">
        <v>1.07579994</v>
      </c>
      <c r="F196">
        <v>160.3999939</v>
      </c>
      <c r="G196">
        <v>1.30910003</v>
      </c>
      <c r="H196">
        <v>9.9000003020963209E+37</v>
      </c>
      <c r="J196" s="2">
        <f>TREND(Calibration!$A$2:$A$4,Calibration!$B$2:$B$4,C196)</f>
        <v>385.65801171336847</v>
      </c>
      <c r="K196" s="2">
        <f>TREND(Calibration!$A$2:$A$4,Calibration!$C$2:$C$4,E196)</f>
        <v>413.37955780607183</v>
      </c>
      <c r="L196" s="2">
        <f>TREND(Calibration!$A$2:$A$4,Calibration!$D$2:$D$4,G196)</f>
        <v>488.12360355240219</v>
      </c>
    </row>
    <row r="197" spans="1:12" x14ac:dyDescent="0.25">
      <c r="A197">
        <v>975093</v>
      </c>
      <c r="B197">
        <v>14.489999770000001</v>
      </c>
      <c r="C197">
        <v>0.58319997999999995</v>
      </c>
      <c r="D197">
        <v>605.30902100000003</v>
      </c>
      <c r="E197">
        <v>1.0720000300000001</v>
      </c>
      <c r="F197">
        <v>479.01098632999998</v>
      </c>
      <c r="G197">
        <v>1.3057999600000001</v>
      </c>
      <c r="H197">
        <v>1021.53900146</v>
      </c>
      <c r="J197" s="2">
        <f>TREND(Calibration!$A$2:$A$4,Calibration!$B$2:$B$4,C197)</f>
        <v>381.6431826597522</v>
      </c>
      <c r="K197" s="2">
        <f>TREND(Calibration!$A$2:$A$4,Calibration!$C$2:$C$4,E197)</f>
        <v>411.84669053493906</v>
      </c>
      <c r="L197" s="2">
        <f>TREND(Calibration!$A$2:$A$4,Calibration!$D$2:$D$4,G197)</f>
        <v>486.75903193677914</v>
      </c>
    </row>
    <row r="198" spans="1:12" x14ac:dyDescent="0.25">
      <c r="A198">
        <v>980092</v>
      </c>
      <c r="B198">
        <v>14.51599979</v>
      </c>
      <c r="C198">
        <v>0.59299999000000003</v>
      </c>
      <c r="D198">
        <v>723.39001465000001</v>
      </c>
      <c r="E198">
        <v>1.0730999699999999</v>
      </c>
      <c r="F198">
        <v>532.42901611000002</v>
      </c>
      <c r="G198">
        <v>1.3047000200000001</v>
      </c>
      <c r="H198">
        <v>1279.375</v>
      </c>
      <c r="J198" s="2">
        <f>TREND(Calibration!$A$2:$A$4,Calibration!$B$2:$B$4,C198)</f>
        <v>387.69631571724915</v>
      </c>
      <c r="K198" s="2">
        <f>TREND(Calibration!$A$2:$A$4,Calibration!$C$2:$C$4,E198)</f>
        <v>412.29040157709784</v>
      </c>
      <c r="L198" s="2">
        <f>TREND(Calibration!$A$2:$A$4,Calibration!$D$2:$D$4,G198)</f>
        <v>486.30420918971959</v>
      </c>
    </row>
    <row r="199" spans="1:12" x14ac:dyDescent="0.25">
      <c r="A199">
        <v>985093</v>
      </c>
      <c r="B199">
        <v>14.414999959999999</v>
      </c>
      <c r="C199">
        <v>0.59399997999999998</v>
      </c>
      <c r="D199">
        <v>9.9000003020963209E+37</v>
      </c>
      <c r="E199">
        <v>1.06229997</v>
      </c>
      <c r="F199">
        <v>-82.953002929999997</v>
      </c>
      <c r="G199">
        <v>1.30369997</v>
      </c>
      <c r="H199">
        <v>9.9000003020963209E+37</v>
      </c>
      <c r="J199" s="2">
        <f>TREND(Calibration!$A$2:$A$4,Calibration!$B$2:$B$4,C199)</f>
        <v>388.31397554883767</v>
      </c>
      <c r="K199" s="2">
        <f>TREND(Calibration!$A$2:$A$4,Calibration!$C$2:$C$4,E199)</f>
        <v>407.93372825372063</v>
      </c>
      <c r="L199" s="2">
        <f>TREND(Calibration!$A$2:$A$4,Calibration!$D$2:$D$4,G199)</f>
        <v>485.89069073580686</v>
      </c>
    </row>
    <row r="200" spans="1:12" x14ac:dyDescent="0.25">
      <c r="A200">
        <v>990093</v>
      </c>
      <c r="B200">
        <v>14.33699989</v>
      </c>
      <c r="C200">
        <v>0.60270000000000001</v>
      </c>
      <c r="D200">
        <v>1041.0410156200001</v>
      </c>
      <c r="E200">
        <v>1.0671000500000001</v>
      </c>
      <c r="F200">
        <v>258.57501221000001</v>
      </c>
      <c r="G200">
        <v>1.29830003</v>
      </c>
      <c r="H200">
        <v>9.9000003020963209E+37</v>
      </c>
      <c r="J200" s="2">
        <f>TREND(Calibration!$A$2:$A$4,Calibration!$B$2:$B$4,C200)</f>
        <v>393.68768217392119</v>
      </c>
      <c r="K200" s="2">
        <f>TREND(Calibration!$A$2:$A$4,Calibration!$C$2:$C$4,E200)</f>
        <v>409.87005978020926</v>
      </c>
      <c r="L200" s="2">
        <f>TREND(Calibration!$A$2:$A$4,Calibration!$D$2:$D$4,G200)</f>
        <v>483.65782753894496</v>
      </c>
    </row>
    <row r="201" spans="1:12" x14ac:dyDescent="0.25">
      <c r="A201">
        <v>995092</v>
      </c>
      <c r="B201">
        <v>14.25300026</v>
      </c>
      <c r="C201">
        <v>0.60589999000000005</v>
      </c>
      <c r="D201">
        <v>863.41198729999996</v>
      </c>
      <c r="E201">
        <v>1.06599998</v>
      </c>
      <c r="F201">
        <v>392.34399414000001</v>
      </c>
      <c r="G201">
        <v>1.2992999599999999</v>
      </c>
      <c r="H201">
        <v>1282.4279785199999</v>
      </c>
      <c r="J201" s="2">
        <f>TREND(Calibration!$A$2:$A$4,Calibration!$B$2:$B$4,C201)</f>
        <v>395.66420722365683</v>
      </c>
      <c r="K201" s="2">
        <f>TREND(Calibration!$A$2:$A$4,Calibration!$C$2:$C$4,E201)</f>
        <v>409.42629629661218</v>
      </c>
      <c r="L201" s="2">
        <f>TREND(Calibration!$A$2:$A$4,Calibration!$D$2:$D$4,G201)</f>
        <v>484.07129637312414</v>
      </c>
    </row>
    <row r="202" spans="1:12" x14ac:dyDescent="0.25">
      <c r="A202">
        <v>1000092</v>
      </c>
      <c r="B202">
        <v>14.164999959999999</v>
      </c>
      <c r="C202">
        <v>0.60699999000000004</v>
      </c>
      <c r="D202">
        <v>1235.9250488299999</v>
      </c>
      <c r="E202">
        <v>1.0638999899999999</v>
      </c>
      <c r="F202">
        <v>132.28100585999999</v>
      </c>
      <c r="G202">
        <v>1.2992999599999999</v>
      </c>
      <c r="H202">
        <v>9.9000003020963209E+37</v>
      </c>
      <c r="J202" s="2">
        <f>TREND(Calibration!$A$2:$A$4,Calibration!$B$2:$B$4,C202)</f>
        <v>396.34363983273033</v>
      </c>
      <c r="K202" s="2">
        <f>TREND(Calibration!$A$2:$A$4,Calibration!$C$2:$C$4,E202)</f>
        <v>408.57916940657896</v>
      </c>
      <c r="L202" s="2">
        <f>TREND(Calibration!$A$2:$A$4,Calibration!$D$2:$D$4,G202)</f>
        <v>484.07129637312414</v>
      </c>
    </row>
    <row r="203" spans="1:12" x14ac:dyDescent="0.25">
      <c r="A203">
        <v>1005092</v>
      </c>
      <c r="B203">
        <v>14.11699963</v>
      </c>
      <c r="C203">
        <v>0.60970002000000001</v>
      </c>
      <c r="D203">
        <v>1001.0949707</v>
      </c>
      <c r="E203">
        <v>1.06439996</v>
      </c>
      <c r="F203">
        <v>-16.364000319999999</v>
      </c>
      <c r="G203">
        <v>1.2956000599999999</v>
      </c>
      <c r="H203">
        <v>9.9000003020963209E+37</v>
      </c>
      <c r="J203" s="2">
        <f>TREND(Calibration!$A$2:$A$4,Calibration!$B$2:$B$4,C203)</f>
        <v>398.01135658498197</v>
      </c>
      <c r="K203" s="2">
        <f>TREND(Calibration!$A$2:$A$4,Calibration!$C$2:$C$4,E203)</f>
        <v>408.78085514375391</v>
      </c>
      <c r="L203" s="2">
        <f>TREND(Calibration!$A$2:$A$4,Calibration!$D$2:$D$4,G203)</f>
        <v>482.54139594051389</v>
      </c>
    </row>
    <row r="204" spans="1:12" x14ac:dyDescent="0.25">
      <c r="A204">
        <v>1010092</v>
      </c>
      <c r="B204">
        <v>14.20400047</v>
      </c>
      <c r="C204">
        <v>0.61290001999999999</v>
      </c>
      <c r="D204">
        <v>1266.4239502</v>
      </c>
      <c r="E204">
        <v>1.06500006</v>
      </c>
      <c r="F204">
        <v>-9.9000003020963209E+37</v>
      </c>
      <c r="G204">
        <v>1.2949999599999999</v>
      </c>
      <c r="H204">
        <v>9.9000003020963209E+37</v>
      </c>
      <c r="J204" s="2">
        <f>TREND(Calibration!$A$2:$A$4,Calibration!$B$2:$B$4,C204)</f>
        <v>399.98788781137762</v>
      </c>
      <c r="K204" s="2">
        <f>TREND(Calibration!$A$2:$A$4,Calibration!$C$2:$C$4,E204)</f>
        <v>409.02293289017598</v>
      </c>
      <c r="L204" s="2">
        <f>TREND(Calibration!$A$2:$A$4,Calibration!$D$2:$D$4,G204)</f>
        <v>482.29325592332168</v>
      </c>
    </row>
    <row r="205" spans="1:12" x14ac:dyDescent="0.25">
      <c r="A205">
        <v>1015093</v>
      </c>
      <c r="B205">
        <v>14.36299992</v>
      </c>
      <c r="C205">
        <v>0.61290001999999999</v>
      </c>
      <c r="D205">
        <v>1309.98205566</v>
      </c>
      <c r="E205">
        <v>1.06550002</v>
      </c>
      <c r="F205">
        <v>168.45599365000001</v>
      </c>
      <c r="G205">
        <v>1.2884999500000001</v>
      </c>
      <c r="H205">
        <v>9.9000003020963209E+37</v>
      </c>
      <c r="J205" s="2">
        <f>TREND(Calibration!$A$2:$A$4,Calibration!$B$2:$B$4,C205)</f>
        <v>399.98788781137762</v>
      </c>
      <c r="K205" s="2">
        <f>TREND(Calibration!$A$2:$A$4,Calibration!$C$2:$C$4,E205)</f>
        <v>409.22461459339411</v>
      </c>
      <c r="L205" s="2">
        <f>TREND(Calibration!$A$2:$A$4,Calibration!$D$2:$D$4,G205)</f>
        <v>479.60551622468904</v>
      </c>
    </row>
    <row r="206" spans="1:12" x14ac:dyDescent="0.25">
      <c r="A206">
        <v>1020093</v>
      </c>
      <c r="B206">
        <v>14.522000309999999</v>
      </c>
      <c r="C206">
        <v>0.60110003000000001</v>
      </c>
      <c r="D206">
        <v>1062.77502441</v>
      </c>
      <c r="E206">
        <v>1.06869996</v>
      </c>
      <c r="F206">
        <v>438.28298949999999</v>
      </c>
      <c r="G206">
        <v>1.2848000500000001</v>
      </c>
      <c r="H206">
        <v>9.9000003020963209E+37</v>
      </c>
      <c r="J206" s="2">
        <f>TREND(Calibration!$A$2:$A$4,Calibration!$B$2:$B$4,C206)</f>
        <v>392.69943509070356</v>
      </c>
      <c r="K206" s="2">
        <f>TREND(Calibration!$A$2:$A$4,Calibration!$C$2:$C$4,E206)</f>
        <v>410.51545655954294</v>
      </c>
      <c r="L206" s="2">
        <f>TREND(Calibration!$A$2:$A$4,Calibration!$D$2:$D$4,G206)</f>
        <v>478.07561579207879</v>
      </c>
    </row>
    <row r="207" spans="1:12" x14ac:dyDescent="0.25">
      <c r="A207">
        <v>1025093</v>
      </c>
      <c r="B207">
        <v>14.61299992</v>
      </c>
      <c r="C207">
        <v>0.60540002999999998</v>
      </c>
      <c r="D207">
        <v>981.75299071999996</v>
      </c>
      <c r="E207">
        <v>1.0681999900000001</v>
      </c>
      <c r="F207">
        <v>576.70599364999998</v>
      </c>
      <c r="G207">
        <v>1.2836999899999999</v>
      </c>
      <c r="H207">
        <v>9.9000003020963209E+37</v>
      </c>
      <c r="J207" s="2">
        <f>TREND(Calibration!$A$2:$A$4,Calibration!$B$2:$B$4,C207)</f>
        <v>395.35539892617277</v>
      </c>
      <c r="K207" s="2">
        <f>TREND(Calibration!$A$2:$A$4,Calibration!$C$2:$C$4,E207)</f>
        <v>410.3137708223681</v>
      </c>
      <c r="L207" s="2">
        <f>TREND(Calibration!$A$2:$A$4,Calibration!$D$2:$D$4,G207)</f>
        <v>477.62074342528581</v>
      </c>
    </row>
    <row r="208" spans="1:12" x14ac:dyDescent="0.25">
      <c r="A208">
        <v>1030092</v>
      </c>
      <c r="B208">
        <v>14.602999690000001</v>
      </c>
      <c r="C208">
        <v>0.59939998000000005</v>
      </c>
      <c r="D208">
        <v>953.625</v>
      </c>
      <c r="E208">
        <v>1.0681999900000001</v>
      </c>
      <c r="F208">
        <v>605.93200683999999</v>
      </c>
      <c r="G208">
        <v>1.2712999599999999</v>
      </c>
      <c r="H208">
        <v>9.9000003020963209E+37</v>
      </c>
      <c r="J208" s="2">
        <f>TREND(Calibration!$A$2:$A$4,Calibration!$B$2:$B$4,C208)</f>
        <v>391.6493719933805</v>
      </c>
      <c r="K208" s="2">
        <f>TREND(Calibration!$A$2:$A$4,Calibration!$C$2:$C$4,E208)</f>
        <v>410.3137708223681</v>
      </c>
      <c r="L208" s="2">
        <f>TREND(Calibration!$A$2:$A$4,Calibration!$D$2:$D$4,G208)</f>
        <v>472.49335856045695</v>
      </c>
    </row>
    <row r="209" spans="1:12" x14ac:dyDescent="0.25">
      <c r="A209">
        <v>1035092</v>
      </c>
      <c r="B209">
        <v>14.56400013</v>
      </c>
      <c r="C209">
        <v>0.60320001999999995</v>
      </c>
      <c r="D209">
        <v>590.96899413999995</v>
      </c>
      <c r="E209">
        <v>1.06439996</v>
      </c>
      <c r="F209">
        <v>918.47399901999995</v>
      </c>
      <c r="G209">
        <v>1.2723</v>
      </c>
      <c r="H209">
        <v>9.9000003020963209E+37</v>
      </c>
      <c r="J209" s="2">
        <f>TREND(Calibration!$A$2:$A$4,Calibration!$B$2:$B$4,C209)</f>
        <v>393.99652753136564</v>
      </c>
      <c r="K209" s="2">
        <f>TREND(Calibration!$A$2:$A$4,Calibration!$C$2:$C$4,E209)</f>
        <v>408.78085514375391</v>
      </c>
      <c r="L209" s="2">
        <f>TREND(Calibration!$A$2:$A$4,Calibration!$D$2:$D$4,G209)</f>
        <v>472.90687287939204</v>
      </c>
    </row>
    <row r="210" spans="1:12" x14ac:dyDescent="0.25">
      <c r="A210">
        <v>1040093</v>
      </c>
      <c r="B210">
        <v>14.47000027</v>
      </c>
      <c r="C210">
        <v>0.60320001999999995</v>
      </c>
      <c r="D210">
        <v>1158.57299805</v>
      </c>
      <c r="E210">
        <v>1.0628000500000001</v>
      </c>
      <c r="F210">
        <v>996.57501220999995</v>
      </c>
      <c r="G210">
        <v>1.27289999</v>
      </c>
      <c r="H210">
        <v>1285.95703125</v>
      </c>
      <c r="J210" s="2">
        <f>TREND(Calibration!$A$2:$A$4,Calibration!$B$2:$B$4,C210)</f>
        <v>393.99652753136564</v>
      </c>
      <c r="K210" s="2">
        <f>TREND(Calibration!$A$2:$A$4,Calibration!$C$2:$C$4,E210)</f>
        <v>408.13545836442017</v>
      </c>
      <c r="L210" s="2">
        <f>TREND(Calibration!$A$2:$A$4,Calibration!$D$2:$D$4,G210)</f>
        <v>473.15496741182847</v>
      </c>
    </row>
    <row r="211" spans="1:12" x14ac:dyDescent="0.25">
      <c r="A211">
        <v>1045093</v>
      </c>
      <c r="B211">
        <v>14.38899994</v>
      </c>
      <c r="C211">
        <v>0.59890001999999998</v>
      </c>
      <c r="D211">
        <v>1135.5300293</v>
      </c>
      <c r="E211">
        <v>1.06229997</v>
      </c>
      <c r="F211">
        <v>1033.2130127</v>
      </c>
      <c r="G211">
        <v>1.2712999599999999</v>
      </c>
      <c r="H211">
        <v>9.9000003020963209E+37</v>
      </c>
      <c r="J211" s="2">
        <f>TREND(Calibration!$A$2:$A$4,Calibration!$B$2:$B$4,C211)</f>
        <v>391.34056369589644</v>
      </c>
      <c r="K211" s="2">
        <f>TREND(Calibration!$A$2:$A$4,Calibration!$C$2:$C$4,E211)</f>
        <v>407.93372825372063</v>
      </c>
      <c r="L211" s="2">
        <f>TREND(Calibration!$A$2:$A$4,Calibration!$D$2:$D$4,G211)</f>
        <v>472.49335856045695</v>
      </c>
    </row>
    <row r="212" spans="1:12" x14ac:dyDescent="0.25">
      <c r="A212">
        <v>1050093</v>
      </c>
      <c r="B212">
        <v>14.324000359999999</v>
      </c>
      <c r="C212">
        <v>0.60860002000000002</v>
      </c>
      <c r="D212">
        <v>832.25701904000005</v>
      </c>
      <c r="E212">
        <v>1.0600999600000001</v>
      </c>
      <c r="F212">
        <v>9.9000003020963209E+37</v>
      </c>
      <c r="G212">
        <v>1.27180004</v>
      </c>
      <c r="H212">
        <v>9.9000003020963209E+37</v>
      </c>
      <c r="J212" s="2">
        <f>TREND(Calibration!$A$2:$A$4,Calibration!$B$2:$B$4,C212)</f>
        <v>397.33192397590841</v>
      </c>
      <c r="K212" s="2">
        <f>TREND(Calibration!$A$2:$A$4,Calibration!$C$2:$C$4,E212)</f>
        <v>407.04625372796482</v>
      </c>
      <c r="L212" s="2">
        <f>TREND(Calibration!$A$2:$A$4,Calibration!$D$2:$D$4,G212)</f>
        <v>472.70014052979127</v>
      </c>
    </row>
    <row r="213" spans="1:12" x14ac:dyDescent="0.25">
      <c r="A213">
        <v>1055092</v>
      </c>
      <c r="B213">
        <v>14.333999629999999</v>
      </c>
      <c r="C213">
        <v>0.61559998999999999</v>
      </c>
      <c r="D213">
        <v>795.84698486000002</v>
      </c>
      <c r="E213">
        <v>1.0557999600000001</v>
      </c>
      <c r="F213">
        <v>9.9000003020963209E+37</v>
      </c>
      <c r="G213">
        <v>1.2696000300000001</v>
      </c>
      <c r="H213">
        <v>9.9000003020963209E+37</v>
      </c>
      <c r="J213" s="2">
        <f>TREND(Calibration!$A$2:$A$4,Calibration!$B$2:$B$4,C213)</f>
        <v>401.65556750366875</v>
      </c>
      <c r="K213" s="2">
        <f>TREND(Calibration!$A$2:$A$4,Calibration!$C$2:$C$4,E213)</f>
        <v>405.31165231217574</v>
      </c>
      <c r="L213" s="2">
        <f>TREND(Calibration!$A$2:$A$4,Calibration!$D$2:$D$4,G213)</f>
        <v>471.79044128096109</v>
      </c>
    </row>
    <row r="214" spans="1:12" x14ac:dyDescent="0.25">
      <c r="A214">
        <v>1060092</v>
      </c>
      <c r="B214">
        <v>14.38899994</v>
      </c>
      <c r="C214">
        <v>0.61189996999999996</v>
      </c>
      <c r="D214">
        <v>1007.97601318</v>
      </c>
      <c r="E214">
        <v>1.0557999600000001</v>
      </c>
      <c r="F214">
        <v>1313.77502441</v>
      </c>
      <c r="G214">
        <v>1.27289999</v>
      </c>
      <c r="H214">
        <v>9.9000003020963209E+37</v>
      </c>
      <c r="J214" s="2">
        <f>TREND(Calibration!$A$2:$A$4,Calibration!$B$2:$B$4,C214)</f>
        <v>399.37019091982853</v>
      </c>
      <c r="K214" s="2">
        <f>TREND(Calibration!$A$2:$A$4,Calibration!$C$2:$C$4,E214)</f>
        <v>405.31165231217574</v>
      </c>
      <c r="L214" s="2">
        <f>TREND(Calibration!$A$2:$A$4,Calibration!$D$2:$D$4,G214)</f>
        <v>473.15496741182847</v>
      </c>
    </row>
    <row r="215" spans="1:12" x14ac:dyDescent="0.25">
      <c r="A215">
        <v>1065092</v>
      </c>
      <c r="B215">
        <v>14.411999700000001</v>
      </c>
      <c r="C215">
        <v>0.61290001999999999</v>
      </c>
      <c r="D215">
        <v>787.61798095999995</v>
      </c>
      <c r="E215">
        <v>1.05519998</v>
      </c>
      <c r="F215">
        <v>9.9000003020963209E+37</v>
      </c>
      <c r="G215">
        <v>1.2668999400000001</v>
      </c>
      <c r="H215">
        <v>9.9000003020963209E+37</v>
      </c>
      <c r="J215" s="2">
        <f>TREND(Calibration!$A$2:$A$4,Calibration!$B$2:$B$4,C215)</f>
        <v>399.98788781137762</v>
      </c>
      <c r="K215" s="2">
        <f>TREND(Calibration!$A$2:$A$4,Calibration!$C$2:$C$4,E215)</f>
        <v>405.06962297323497</v>
      </c>
      <c r="L215" s="2">
        <f>TREND(Calibration!$A$2:$A$4,Calibration!$D$2:$D$4,G215)</f>
        <v>470.6739600627966</v>
      </c>
    </row>
    <row r="216" spans="1:12" x14ac:dyDescent="0.25">
      <c r="A216">
        <v>1070090</v>
      </c>
      <c r="B216">
        <v>14.440999980000001</v>
      </c>
      <c r="C216">
        <v>0.60750002000000003</v>
      </c>
      <c r="D216">
        <v>1013.5360107400001</v>
      </c>
      <c r="E216">
        <v>1.0542000499999999</v>
      </c>
      <c r="F216">
        <v>1119.9079589800001</v>
      </c>
      <c r="G216">
        <v>1.26909995</v>
      </c>
      <c r="H216">
        <v>9.9000003020963209E+37</v>
      </c>
      <c r="J216" s="2">
        <f>TREND(Calibration!$A$2:$A$4,Calibration!$B$2:$B$4,C216)</f>
        <v>396.65249136683491</v>
      </c>
      <c r="K216" s="2">
        <f>TREND(Calibration!$A$2:$A$4,Calibration!$C$2:$C$4,E216)</f>
        <v>404.66625553284194</v>
      </c>
      <c r="L216" s="2">
        <f>TREND(Calibration!$A$2:$A$4,Calibration!$D$2:$D$4,G216)</f>
        <v>471.58365931162677</v>
      </c>
    </row>
    <row r="217" spans="1:12" x14ac:dyDescent="0.25">
      <c r="A217">
        <v>1075089</v>
      </c>
      <c r="B217">
        <v>14.463999749999999</v>
      </c>
      <c r="C217">
        <v>0.60919999999999996</v>
      </c>
      <c r="D217">
        <v>777.69396973000005</v>
      </c>
      <c r="E217">
        <v>1.05630004</v>
      </c>
      <c r="F217">
        <v>918.94598388999998</v>
      </c>
      <c r="G217">
        <v>1.2632000400000001</v>
      </c>
      <c r="H217">
        <v>9.9000003020963209E+37</v>
      </c>
      <c r="J217" s="2">
        <f>TREND(Calibration!$A$2:$A$4,Calibration!$B$2:$B$4,C217)</f>
        <v>397.7025112275374</v>
      </c>
      <c r="K217" s="2">
        <f>TREND(Calibration!$A$2:$A$4,Calibration!$C$2:$C$4,E217)</f>
        <v>405.51338242287517</v>
      </c>
      <c r="L217" s="2">
        <f>TREND(Calibration!$A$2:$A$4,Calibration!$D$2:$D$4,G217)</f>
        <v>469.14405963018635</v>
      </c>
    </row>
    <row r="218" spans="1:12" x14ac:dyDescent="0.25">
      <c r="A218">
        <v>1080088</v>
      </c>
      <c r="B218">
        <v>14.402000429999999</v>
      </c>
      <c r="C218">
        <v>0.60270000000000001</v>
      </c>
      <c r="D218">
        <v>733.14898682</v>
      </c>
      <c r="E218">
        <v>1.05900002</v>
      </c>
      <c r="F218">
        <v>753.92797852000001</v>
      </c>
      <c r="G218">
        <v>1.2620999799999999</v>
      </c>
      <c r="H218">
        <v>9.9000003020963209E+37</v>
      </c>
      <c r="J218" s="2">
        <f>TREND(Calibration!$A$2:$A$4,Calibration!$B$2:$B$4,C218)</f>
        <v>393.68768217392119</v>
      </c>
      <c r="K218" s="2">
        <f>TREND(Calibration!$A$2:$A$4,Calibration!$C$2:$C$4,E218)</f>
        <v>406.60254268580599</v>
      </c>
      <c r="L218" s="2">
        <f>TREND(Calibration!$A$2:$A$4,Calibration!$D$2:$D$4,G218)</f>
        <v>468.68918726339336</v>
      </c>
    </row>
    <row r="219" spans="1:12" x14ac:dyDescent="0.25">
      <c r="A219">
        <v>1085089</v>
      </c>
      <c r="B219">
        <v>14.34399986</v>
      </c>
      <c r="C219">
        <v>0.61189996999999996</v>
      </c>
      <c r="D219">
        <v>753.82202147999999</v>
      </c>
      <c r="E219">
        <v>1.06120002</v>
      </c>
      <c r="F219">
        <v>658.26702881000006</v>
      </c>
      <c r="G219">
        <v>1.25989997</v>
      </c>
      <c r="H219">
        <v>9.9000003020963209E+37</v>
      </c>
      <c r="J219" s="2">
        <f>TREND(Calibration!$A$2:$A$4,Calibration!$B$2:$B$4,C219)</f>
        <v>399.37019091982853</v>
      </c>
      <c r="K219" s="2">
        <f>TREND(Calibration!$A$2:$A$4,Calibration!$C$2:$C$4,E219)</f>
        <v>407.49001317760502</v>
      </c>
      <c r="L219" s="2">
        <f>TREND(Calibration!$A$2:$A$4,Calibration!$D$2:$D$4,G219)</f>
        <v>467.77948801456319</v>
      </c>
    </row>
    <row r="220" spans="1:12" x14ac:dyDescent="0.25">
      <c r="A220">
        <v>1090089</v>
      </c>
      <c r="B220">
        <v>14.272000309999999</v>
      </c>
      <c r="C220">
        <v>0.61189996999999996</v>
      </c>
      <c r="D220">
        <v>908.91900635000002</v>
      </c>
      <c r="E220">
        <v>1.06060004</v>
      </c>
      <c r="F220">
        <v>727.08300781000003</v>
      </c>
      <c r="G220">
        <v>1.2577999799999999</v>
      </c>
      <c r="H220">
        <v>9.9000003020963209E+37</v>
      </c>
      <c r="J220" s="2">
        <f>TREND(Calibration!$A$2:$A$4,Calibration!$B$2:$B$4,C220)</f>
        <v>399.37019091982853</v>
      </c>
      <c r="K220" s="2">
        <f>TREND(Calibration!$A$2:$A$4,Calibration!$C$2:$C$4,E220)</f>
        <v>407.24798383866425</v>
      </c>
      <c r="L220" s="2">
        <f>TREND(Calibration!$A$2:$A$4,Calibration!$D$2:$D$4,G220)</f>
        <v>466.9111468135909</v>
      </c>
    </row>
    <row r="221" spans="1:12" x14ac:dyDescent="0.25">
      <c r="A221">
        <v>1095109</v>
      </c>
      <c r="B221">
        <v>14.28499985</v>
      </c>
      <c r="C221">
        <v>0.61189996999999996</v>
      </c>
      <c r="D221">
        <v>896.63500977000001</v>
      </c>
      <c r="E221">
        <v>1.06060004</v>
      </c>
      <c r="F221">
        <v>9.9000003020963209E+37</v>
      </c>
      <c r="G221">
        <v>1.2615000000000001</v>
      </c>
      <c r="H221">
        <v>9.9000003020963209E+37</v>
      </c>
      <c r="J221" s="2">
        <f>TREND(Calibration!$A$2:$A$4,Calibration!$B$2:$B$4,C221)</f>
        <v>399.37019091982853</v>
      </c>
      <c r="K221" s="2">
        <f>TREND(Calibration!$A$2:$A$4,Calibration!$C$2:$C$4,E221)</f>
        <v>407.24798383866425</v>
      </c>
      <c r="L221" s="2">
        <f>TREND(Calibration!$A$2:$A$4,Calibration!$D$2:$D$4,G221)</f>
        <v>468.4410968659347</v>
      </c>
    </row>
    <row r="222" spans="1:12" x14ac:dyDescent="0.25">
      <c r="A222">
        <v>1100091</v>
      </c>
      <c r="B222">
        <v>14.36299992</v>
      </c>
      <c r="C222">
        <v>0.61460000000000004</v>
      </c>
      <c r="D222">
        <v>1173.9880371100001</v>
      </c>
      <c r="E222">
        <v>1.0596000000000001</v>
      </c>
      <c r="F222">
        <v>1009.68798828</v>
      </c>
      <c r="G222">
        <v>1.25940001</v>
      </c>
      <c r="H222">
        <v>9.9000003020963209E+37</v>
      </c>
      <c r="J222" s="2">
        <f>TREND(Calibration!$A$2:$A$4,Calibration!$B$2:$B$4,C222)</f>
        <v>401.03790767208022</v>
      </c>
      <c r="K222" s="2">
        <f>TREND(Calibration!$A$2:$A$4,Calibration!$C$2:$C$4,E222)</f>
        <v>406.8445720247467</v>
      </c>
      <c r="L222" s="2">
        <f>TREND(Calibration!$A$2:$A$4,Calibration!$D$2:$D$4,G222)</f>
        <v>467.57275566496241</v>
      </c>
    </row>
    <row r="223" spans="1:12" x14ac:dyDescent="0.25">
      <c r="A223">
        <v>1105091</v>
      </c>
      <c r="B223">
        <v>14.430999760000001</v>
      </c>
      <c r="C223">
        <v>0.60650002999999997</v>
      </c>
      <c r="D223">
        <v>9.9000003020963209E+37</v>
      </c>
      <c r="E223">
        <v>1.0585000499999999</v>
      </c>
      <c r="F223">
        <v>873.04901123000002</v>
      </c>
      <c r="G223">
        <v>1.2577999799999999</v>
      </c>
      <c r="H223">
        <v>9.9000003020963209E+37</v>
      </c>
      <c r="J223" s="2">
        <f>TREND(Calibration!$A$2:$A$4,Calibration!$B$2:$B$4,C223)</f>
        <v>396.03483153524633</v>
      </c>
      <c r="K223" s="2">
        <f>TREND(Calibration!$A$2:$A$4,Calibration!$C$2:$C$4,E223)</f>
        <v>406.40085694863103</v>
      </c>
      <c r="L223" s="2">
        <f>TREND(Calibration!$A$2:$A$4,Calibration!$D$2:$D$4,G223)</f>
        <v>466.9111468135909</v>
      </c>
    </row>
    <row r="224" spans="1:12" x14ac:dyDescent="0.25">
      <c r="A224">
        <v>1110089</v>
      </c>
      <c r="B224">
        <v>14.545000079999999</v>
      </c>
      <c r="C224">
        <v>0.60110003000000001</v>
      </c>
      <c r="D224">
        <v>1136.0610351600001</v>
      </c>
      <c r="E224">
        <v>1.0578999499999999</v>
      </c>
      <c r="F224">
        <v>811.73901366999996</v>
      </c>
      <c r="G224">
        <v>1.2524000399999999</v>
      </c>
      <c r="H224">
        <v>9.9000003020963209E+37</v>
      </c>
      <c r="J224" s="2">
        <f>TREND(Calibration!$A$2:$A$4,Calibration!$B$2:$B$4,C224)</f>
        <v>392.69943509070356</v>
      </c>
      <c r="K224" s="2">
        <f>TREND(Calibration!$A$2:$A$4,Calibration!$C$2:$C$4,E224)</f>
        <v>406.1587792022089</v>
      </c>
      <c r="L224" s="2">
        <f>TREND(Calibration!$A$2:$A$4,Calibration!$D$2:$D$4,G224)</f>
        <v>464.678283616729</v>
      </c>
    </row>
    <row r="225" spans="1:12" x14ac:dyDescent="0.25">
      <c r="A225">
        <v>1115089</v>
      </c>
      <c r="B225">
        <v>14.649000170000001</v>
      </c>
      <c r="C225">
        <v>0.60270000000000001</v>
      </c>
      <c r="D225">
        <v>305.14599608999998</v>
      </c>
      <c r="E225">
        <v>1.0547000200000001</v>
      </c>
      <c r="F225">
        <v>9.9000003020963209E+37</v>
      </c>
      <c r="G225">
        <v>1.2506999999999999</v>
      </c>
      <c r="H225">
        <v>1264.01599121</v>
      </c>
      <c r="J225" s="2">
        <f>TREND(Calibration!$A$2:$A$4,Calibration!$B$2:$B$4,C225)</f>
        <v>393.68768217392119</v>
      </c>
      <c r="K225" s="2">
        <f>TREND(Calibration!$A$2:$A$4,Calibration!$C$2:$C$4,E225)</f>
        <v>404.8679412700169</v>
      </c>
      <c r="L225" s="2">
        <f>TREND(Calibration!$A$2:$A$4,Calibration!$D$2:$D$4,G225)</f>
        <v>463.97532085247724</v>
      </c>
    </row>
    <row r="226" spans="1:12" x14ac:dyDescent="0.25">
      <c r="A226">
        <v>1120090</v>
      </c>
      <c r="B226">
        <v>14.550999640000001</v>
      </c>
      <c r="C226">
        <v>0.59780001999999999</v>
      </c>
      <c r="D226">
        <v>1251.1870117200001</v>
      </c>
      <c r="E226">
        <v>1.05519998</v>
      </c>
      <c r="F226">
        <v>808.42401123000002</v>
      </c>
      <c r="G226">
        <v>1.25020003</v>
      </c>
      <c r="H226">
        <v>9.9000003020963209E+37</v>
      </c>
      <c r="J226" s="2">
        <f>TREND(Calibration!$A$2:$A$4,Calibration!$B$2:$B$4,C226)</f>
        <v>390.66113108682293</v>
      </c>
      <c r="K226" s="2">
        <f>TREND(Calibration!$A$2:$A$4,Calibration!$C$2:$C$4,E226)</f>
        <v>405.06962297323497</v>
      </c>
      <c r="L226" s="2">
        <f>TREND(Calibration!$A$2:$A$4,Calibration!$D$2:$D$4,G226)</f>
        <v>463.76858436789882</v>
      </c>
    </row>
    <row r="227" spans="1:12" x14ac:dyDescent="0.25">
      <c r="A227">
        <v>1125088</v>
      </c>
      <c r="B227">
        <v>14.428000450000001</v>
      </c>
      <c r="C227">
        <v>0.59350002000000002</v>
      </c>
      <c r="D227">
        <v>1092.8819580100001</v>
      </c>
      <c r="E227">
        <v>1.0525000099999999</v>
      </c>
      <c r="F227">
        <v>852.99298095999995</v>
      </c>
      <c r="G227">
        <v>1.24800003</v>
      </c>
      <c r="H227">
        <v>9.9000003020963209E+37</v>
      </c>
      <c r="J227" s="2">
        <f>TREND(Calibration!$A$2:$A$4,Calibration!$B$2:$B$4,C227)</f>
        <v>388.00516725135373</v>
      </c>
      <c r="K227" s="2">
        <f>TREND(Calibration!$A$2:$A$4,Calibration!$C$2:$C$4,E227)</f>
        <v>403.98046674426098</v>
      </c>
      <c r="L227" s="2">
        <f>TREND(Calibration!$A$2:$A$4,Calibration!$D$2:$D$4,G227)</f>
        <v>462.8588892540464</v>
      </c>
    </row>
    <row r="228" spans="1:12" x14ac:dyDescent="0.25">
      <c r="A228">
        <v>1130088</v>
      </c>
      <c r="B228">
        <v>14.350000380000001</v>
      </c>
      <c r="C228">
        <v>0.59780001999999999</v>
      </c>
      <c r="D228">
        <v>874.59899901999995</v>
      </c>
      <c r="E228">
        <v>1.0504000200000001</v>
      </c>
      <c r="F228">
        <v>940.74597168000003</v>
      </c>
      <c r="G228">
        <v>1.24749994</v>
      </c>
      <c r="H228">
        <v>9.9000003020963209E+37</v>
      </c>
      <c r="J228" s="2">
        <f>TREND(Calibration!$A$2:$A$4,Calibration!$B$2:$B$4,C228)</f>
        <v>390.66113108682293</v>
      </c>
      <c r="K228" s="2">
        <f>TREND(Calibration!$A$2:$A$4,Calibration!$C$2:$C$4,E228)</f>
        <v>403.13333985422781</v>
      </c>
      <c r="L228" s="2">
        <f>TREND(Calibration!$A$2:$A$4,Calibration!$D$2:$D$4,G228)</f>
        <v>462.65210314973433</v>
      </c>
    </row>
    <row r="229" spans="1:12" x14ac:dyDescent="0.25">
      <c r="A229">
        <v>1135089</v>
      </c>
      <c r="B229">
        <v>14.31099987</v>
      </c>
      <c r="C229">
        <v>0.60049998999999998</v>
      </c>
      <c r="D229">
        <v>386.39001465000001</v>
      </c>
      <c r="E229">
        <v>1.04980004</v>
      </c>
      <c r="F229">
        <v>9.9000003020963209E+37</v>
      </c>
      <c r="G229">
        <v>1.2486000100000001</v>
      </c>
      <c r="H229">
        <v>1200.7989502</v>
      </c>
      <c r="J229" s="2">
        <f>TREND(Calibration!$A$2:$A$4,Calibration!$B$2:$B$4,C229)</f>
        <v>392.32881077911406</v>
      </c>
      <c r="K229" s="2">
        <f>TREND(Calibration!$A$2:$A$4,Calibration!$C$2:$C$4,E229)</f>
        <v>402.89131051528705</v>
      </c>
      <c r="L229" s="2">
        <f>TREND(Calibration!$A$2:$A$4,Calibration!$D$2:$D$4,G229)</f>
        <v>463.10697965150507</v>
      </c>
    </row>
    <row r="230" spans="1:12" x14ac:dyDescent="0.25">
      <c r="A230">
        <v>1140089</v>
      </c>
      <c r="B230">
        <v>14.22399998</v>
      </c>
      <c r="C230">
        <v>0.59780001999999999</v>
      </c>
      <c r="D230">
        <v>1369.23205566</v>
      </c>
      <c r="E230">
        <v>1.04879999</v>
      </c>
      <c r="F230">
        <v>785.31097411999997</v>
      </c>
      <c r="G230">
        <v>1.24590003</v>
      </c>
      <c r="H230">
        <v>9.9000003020963209E+37</v>
      </c>
      <c r="J230" s="2">
        <f>TREND(Calibration!$A$2:$A$4,Calibration!$B$2:$B$4,C230)</f>
        <v>390.66113108682293</v>
      </c>
      <c r="K230" s="2">
        <f>TREND(Calibration!$A$2:$A$4,Calibration!$C$2:$C$4,E230)</f>
        <v>402.48789466741266</v>
      </c>
      <c r="L230" s="2">
        <f>TREND(Calibration!$A$2:$A$4,Calibration!$D$2:$D$4,G230)</f>
        <v>461.99054391809636</v>
      </c>
    </row>
    <row r="231" spans="1:12" x14ac:dyDescent="0.25">
      <c r="A231">
        <v>1145089</v>
      </c>
      <c r="B231">
        <v>14.2329998</v>
      </c>
      <c r="C231">
        <v>0.59619999000000001</v>
      </c>
      <c r="D231">
        <v>764.44097899999997</v>
      </c>
      <c r="E231">
        <v>1.04709995</v>
      </c>
      <c r="F231">
        <v>1090.9909668</v>
      </c>
      <c r="G231">
        <v>1.24160004</v>
      </c>
      <c r="H231">
        <v>9.9000003020963209E+37</v>
      </c>
      <c r="J231" s="2">
        <f>TREND(Calibration!$A$2:$A$4,Calibration!$B$2:$B$4,C231)</f>
        <v>389.67284694364486</v>
      </c>
      <c r="K231" s="2">
        <f>TREND(Calibration!$A$2:$A$4,Calibration!$C$2:$C$4,E231)</f>
        <v>401.8021058788317</v>
      </c>
      <c r="L231" s="2">
        <f>TREND(Calibration!$A$2:$A$4,Calibration!$D$2:$D$4,G231)</f>
        <v>460.21250760327166</v>
      </c>
    </row>
    <row r="232" spans="1:12" x14ac:dyDescent="0.25">
      <c r="A232">
        <v>1150089</v>
      </c>
      <c r="B232">
        <v>14.35999966</v>
      </c>
      <c r="C232">
        <v>0.59399997999999998</v>
      </c>
      <c r="D232">
        <v>766.91699218999997</v>
      </c>
      <c r="E232">
        <v>1.04820001</v>
      </c>
      <c r="F232">
        <v>1272.7760009799999</v>
      </c>
      <c r="G232">
        <v>1.2437000300000001</v>
      </c>
      <c r="H232">
        <v>9.9000003020963209E+37</v>
      </c>
      <c r="J232" s="2">
        <f>TREND(Calibration!$A$2:$A$4,Calibration!$B$2:$B$4,C232)</f>
        <v>388.31397554883767</v>
      </c>
      <c r="K232" s="2">
        <f>TREND(Calibration!$A$2:$A$4,Calibration!$C$2:$C$4,E232)</f>
        <v>402.24586532847189</v>
      </c>
      <c r="L232" s="2">
        <f>TREND(Calibration!$A$2:$A$4,Calibration!$D$2:$D$4,G232)</f>
        <v>461.08084880424394</v>
      </c>
    </row>
    <row r="233" spans="1:12" x14ac:dyDescent="0.25">
      <c r="A233">
        <v>1155089</v>
      </c>
      <c r="B233">
        <v>14.50300026</v>
      </c>
      <c r="C233">
        <v>0.59399997999999998</v>
      </c>
      <c r="D233">
        <v>961.32299805000002</v>
      </c>
      <c r="E233">
        <v>1.04770005</v>
      </c>
      <c r="F233">
        <v>1214.1169433600001</v>
      </c>
      <c r="G233">
        <v>1.2404999699999999</v>
      </c>
      <c r="H233">
        <v>9.9000003020963209E+37</v>
      </c>
      <c r="J233" s="2">
        <f>TREND(Calibration!$A$2:$A$4,Calibration!$B$2:$B$4,C233)</f>
        <v>388.31397554883767</v>
      </c>
      <c r="K233" s="2">
        <f>TREND(Calibration!$A$2:$A$4,Calibration!$C$2:$C$4,E233)</f>
        <v>402.04418362525382</v>
      </c>
      <c r="L233" s="2">
        <f>TREND(Calibration!$A$2:$A$4,Calibration!$D$2:$D$4,G233)</f>
        <v>459.75763110150081</v>
      </c>
    </row>
    <row r="234" spans="1:12" x14ac:dyDescent="0.25">
      <c r="A234">
        <v>1160089</v>
      </c>
      <c r="B234">
        <v>14.51200008</v>
      </c>
      <c r="C234">
        <v>0.59240000999999998</v>
      </c>
      <c r="D234">
        <v>918.52099609000004</v>
      </c>
      <c r="E234">
        <v>1.04879999</v>
      </c>
      <c r="F234">
        <v>9.9000003020963209E+37</v>
      </c>
      <c r="G234">
        <v>1.2394000300000001</v>
      </c>
      <c r="H234">
        <v>9.9000003020963209E+37</v>
      </c>
      <c r="J234" s="2">
        <f>TREND(Calibration!$A$2:$A$4,Calibration!$B$2:$B$4,C234)</f>
        <v>387.3257284656201</v>
      </c>
      <c r="K234" s="2">
        <f>TREND(Calibration!$A$2:$A$4,Calibration!$C$2:$C$4,E234)</f>
        <v>402.48789466741266</v>
      </c>
      <c r="L234" s="2">
        <f>TREND(Calibration!$A$2:$A$4,Calibration!$D$2:$D$4,G234)</f>
        <v>459.30280835444148</v>
      </c>
    </row>
    <row r="235" spans="1:12" x14ac:dyDescent="0.25">
      <c r="A235">
        <v>1165101</v>
      </c>
      <c r="B235">
        <v>14.42099953</v>
      </c>
      <c r="C235">
        <v>0.57349998000000002</v>
      </c>
      <c r="D235">
        <v>1107.6729736299999</v>
      </c>
      <c r="E235">
        <v>1.0465999800000001</v>
      </c>
      <c r="F235">
        <v>962.63000488</v>
      </c>
      <c r="G235">
        <v>1.2398999900000001</v>
      </c>
      <c r="H235">
        <v>9.9000003020963209E+37</v>
      </c>
      <c r="J235" s="2">
        <f>TREND(Calibration!$A$2:$A$4,Calibration!$B$2:$B$4,C235)</f>
        <v>375.65182237974028</v>
      </c>
      <c r="K235" s="2">
        <f>TREND(Calibration!$A$2:$A$4,Calibration!$C$2:$C$4,E235)</f>
        <v>401.60042014165685</v>
      </c>
      <c r="L235" s="2">
        <f>TREND(Calibration!$A$2:$A$4,Calibration!$D$2:$D$4,G235)</f>
        <v>459.50954070404225</v>
      </c>
    </row>
    <row r="236" spans="1:12" x14ac:dyDescent="0.25">
      <c r="A236">
        <v>1170089</v>
      </c>
      <c r="B236">
        <v>14.3920002</v>
      </c>
      <c r="C236">
        <v>0.58859998000000002</v>
      </c>
      <c r="D236">
        <v>253.91200255999999</v>
      </c>
      <c r="E236">
        <v>1.0449999599999999</v>
      </c>
      <c r="F236">
        <v>9.9000003020963209E+37</v>
      </c>
      <c r="G236">
        <v>1.2351000299999999</v>
      </c>
      <c r="H236">
        <v>1056.5749511700001</v>
      </c>
      <c r="J236" s="2">
        <f>TREND(Calibration!$A$2:$A$4,Calibration!$B$2:$B$4,C236)</f>
        <v>384.97857910429497</v>
      </c>
      <c r="K236" s="2">
        <f>TREND(Calibration!$A$2:$A$4,Calibration!$C$2:$C$4,E236)</f>
        <v>400.95497898879842</v>
      </c>
      <c r="L236" s="2">
        <f>TREND(Calibration!$A$2:$A$4,Calibration!$D$2:$D$4,G236)</f>
        <v>457.52476790463891</v>
      </c>
    </row>
    <row r="237" spans="1:12" x14ac:dyDescent="0.25">
      <c r="A237">
        <v>1175090</v>
      </c>
      <c r="B237">
        <v>14.31099987</v>
      </c>
      <c r="C237">
        <v>0.59399997999999998</v>
      </c>
      <c r="D237">
        <v>896.64202881000006</v>
      </c>
      <c r="E237">
        <v>1.04279995</v>
      </c>
      <c r="F237">
        <v>906.84497069999998</v>
      </c>
      <c r="G237">
        <v>1.2351000299999999</v>
      </c>
      <c r="H237">
        <v>1288.5789794899999</v>
      </c>
      <c r="J237" s="2">
        <f>TREND(Calibration!$A$2:$A$4,Calibration!$B$2:$B$4,C237)</f>
        <v>388.31397554883767</v>
      </c>
      <c r="K237" s="2">
        <f>TREND(Calibration!$A$2:$A$4,Calibration!$C$2:$C$4,E237)</f>
        <v>400.06750446304261</v>
      </c>
      <c r="L237" s="2">
        <f>TREND(Calibration!$A$2:$A$4,Calibration!$D$2:$D$4,G237)</f>
        <v>457.52476790463891</v>
      </c>
    </row>
    <row r="238" spans="1:12" x14ac:dyDescent="0.25">
      <c r="A238">
        <v>1180089</v>
      </c>
      <c r="B238">
        <v>14.213999749999999</v>
      </c>
      <c r="C238">
        <v>0.58920002000000005</v>
      </c>
      <c r="D238">
        <v>9.9000003020963209E+37</v>
      </c>
      <c r="E238">
        <v>1.03740001</v>
      </c>
      <c r="F238">
        <v>681.10498046999999</v>
      </c>
      <c r="G238">
        <v>1.2339999699999999</v>
      </c>
      <c r="H238">
        <v>9.9000003020963209E+37</v>
      </c>
      <c r="J238" s="2">
        <f>TREND(Calibration!$A$2:$A$4,Calibration!$B$2:$B$4,C238)</f>
        <v>385.34920341588452</v>
      </c>
      <c r="K238" s="2">
        <f>TREND(Calibration!$A$2:$A$4,Calibration!$C$2:$C$4,E238)</f>
        <v>397.88919200509469</v>
      </c>
      <c r="L238" s="2">
        <f>TREND(Calibration!$A$2:$A$4,Calibration!$D$2:$D$4,G238)</f>
        <v>457.06989553784598</v>
      </c>
    </row>
    <row r="239" spans="1:12" x14ac:dyDescent="0.25">
      <c r="A239">
        <v>1185090</v>
      </c>
      <c r="B239">
        <v>14.20100021</v>
      </c>
      <c r="C239">
        <v>0.59130000999999999</v>
      </c>
      <c r="D239">
        <v>875.36102295000001</v>
      </c>
      <c r="E239">
        <v>1.0412000400000001</v>
      </c>
      <c r="F239">
        <v>953.12298583999996</v>
      </c>
      <c r="G239">
        <v>1.23670006</v>
      </c>
      <c r="H239">
        <v>9.9000003020963209E+37</v>
      </c>
      <c r="J239" s="2">
        <f>TREND(Calibration!$A$2:$A$4,Calibration!$B$2:$B$4,C239)</f>
        <v>386.64629585654654</v>
      </c>
      <c r="K239" s="2">
        <f>TREND(Calibration!$A$2:$A$4,Calibration!$C$2:$C$4,E239)</f>
        <v>399.42210768370893</v>
      </c>
      <c r="L239" s="2">
        <f>TREND(Calibration!$A$2:$A$4,Calibration!$D$2:$D$4,G239)</f>
        <v>458.18637675601047</v>
      </c>
    </row>
    <row r="240" spans="1:12" x14ac:dyDescent="0.25">
      <c r="A240">
        <v>1190089</v>
      </c>
      <c r="B240">
        <v>14.33100033</v>
      </c>
      <c r="C240">
        <v>0.59030002000000004</v>
      </c>
      <c r="D240">
        <v>889.73797606999995</v>
      </c>
      <c r="E240">
        <v>1.0379999900000001</v>
      </c>
      <c r="F240">
        <v>1051.6719970700001</v>
      </c>
      <c r="G240">
        <v>1.23290002</v>
      </c>
      <c r="H240">
        <v>1319.8959960899999</v>
      </c>
      <c r="J240" s="2">
        <f>TREND(Calibration!$A$2:$A$4,Calibration!$B$2:$B$4,C240)</f>
        <v>386.02863602495802</v>
      </c>
      <c r="K240" s="2">
        <f>TREND(Calibration!$A$2:$A$4,Calibration!$C$2:$C$4,E240)</f>
        <v>398.13122134403545</v>
      </c>
      <c r="L240" s="2">
        <f>TREND(Calibration!$A$2:$A$4,Calibration!$D$2:$D$4,G240)</f>
        <v>456.61506865580873</v>
      </c>
    </row>
    <row r="241" spans="1:12" x14ac:dyDescent="0.25">
      <c r="A241">
        <v>1195089</v>
      </c>
      <c r="B241">
        <v>14.477000240000001</v>
      </c>
      <c r="C241">
        <v>0.58160000999999995</v>
      </c>
      <c r="D241">
        <v>-142.04499817000001</v>
      </c>
      <c r="E241">
        <v>1.03900003</v>
      </c>
      <c r="F241">
        <v>912.21899413999995</v>
      </c>
      <c r="G241">
        <v>1.2302000500000001</v>
      </c>
      <c r="H241">
        <v>9.9000003020963209E+37</v>
      </c>
      <c r="J241" s="2">
        <f>TREND(Calibration!$A$2:$A$4,Calibration!$B$2:$B$4,C241)</f>
        <v>380.65493557653457</v>
      </c>
      <c r="K241" s="2">
        <f>TREND(Calibration!$A$2:$A$4,Calibration!$C$2:$C$4,E241)</f>
        <v>398.53463315795301</v>
      </c>
      <c r="L241" s="2">
        <f>TREND(Calibration!$A$2:$A$4,Calibration!$D$2:$D$4,G241)</f>
        <v>455.49863705737783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AVERAGE('10C'!$J2:$J32) + Calibration!$C$11</f>
        <v>401.64932921460468</v>
      </c>
      <c r="C3" s="2">
        <f>'10C'!K32</f>
        <v>562.79734520848513</v>
      </c>
      <c r="D3" s="2">
        <f>'10C'!L32</f>
        <v>598.65156402044931</v>
      </c>
      <c r="E3" s="3">
        <f>(C3-B3)/(7*35314.6667/1400)</f>
        <v>0.91264073005610691</v>
      </c>
      <c r="G3" s="3">
        <f>AVERAGE('9C'!$J2:$J32) + Calibration!$C$11</f>
        <v>400.54749414945854</v>
      </c>
      <c r="H3" s="3">
        <f>'9C'!K32</f>
        <v>567.39605190475993</v>
      </c>
      <c r="I3" s="3">
        <f>'9C'!L32</f>
        <v>595.75704235248236</v>
      </c>
      <c r="J3" s="3">
        <f>(H3-G3)/(7*35314.6667/1400)</f>
        <v>0.94492500338564067</v>
      </c>
      <c r="L3" s="3">
        <f>AVERAGE('8C'!$J2:$J32) + Calibration!$C$11</f>
        <v>394.79722086729214</v>
      </c>
      <c r="M3" s="3">
        <f>'8C'!K32</f>
        <v>599.62737465210319</v>
      </c>
      <c r="N3" s="3">
        <f>'8C'!L32</f>
        <v>594.18578800699197</v>
      </c>
      <c r="O3" s="3">
        <f>(M3-L3)/(7*35314.6667/1400)</f>
        <v>1.1600288091339173</v>
      </c>
      <c r="Q3" s="3">
        <f>AVERAGE('7C'!$J146:$J176) + Calibration!$C$11</f>
        <v>397.74010251841878</v>
      </c>
      <c r="R3" s="3">
        <f>'7C'!K176</f>
        <v>815.28266381970889</v>
      </c>
      <c r="S3" s="3">
        <f>'7C'!L176</f>
        <v>572.97333126818069</v>
      </c>
      <c r="T3" s="3">
        <f>(R3-Q3)/(7*35314.6667/1400)</f>
        <v>2.3646977322387701</v>
      </c>
    </row>
    <row r="4" spans="1:20" x14ac:dyDescent="0.25">
      <c r="A4" s="3">
        <f t="shared" ref="A4:A35" si="0">1/12+A3</f>
        <v>2.5833333333333335</v>
      </c>
      <c r="B4" s="3">
        <f>AVERAGE('10C'!$J3:$J33) + Calibration!$C$11</f>
        <v>402.0797029493844</v>
      </c>
      <c r="C4" s="2">
        <f>'10C'!K33</f>
        <v>573.68900834714441</v>
      </c>
      <c r="D4" s="2">
        <f>'10C'!L33</f>
        <v>600.22282250091757</v>
      </c>
      <c r="E4" s="3">
        <f t="shared" ref="E4:E67" si="1">(C4-B4)/(7*35314.6667/1400)</f>
        <v>0.97188687553299202</v>
      </c>
      <c r="G4" s="3">
        <f>AVERAGE('9C'!$J3:$J33) + Calibration!$C$11</f>
        <v>400.79455995501672</v>
      </c>
      <c r="H4" s="3">
        <f>'9C'!K33</f>
        <v>573.04361560176744</v>
      </c>
      <c r="I4" s="3">
        <f>'9C'!L33</f>
        <v>594.18578800699197</v>
      </c>
      <c r="J4" s="3">
        <f t="shared" ref="J4:J67" si="2">(H4-G4)/(7*35314.6667/1400)</f>
        <v>0.97551001746676946</v>
      </c>
      <c r="L4" s="3">
        <f>AVERAGE('8C'!$J3:$J33) + Calibration!$C$11</f>
        <v>394.65774849542885</v>
      </c>
      <c r="M4" s="3">
        <f>'8C'!K33</f>
        <v>593.29407057399612</v>
      </c>
      <c r="N4" s="3">
        <f>'8C'!L33</f>
        <v>596.87352357064685</v>
      </c>
      <c r="O4" s="3">
        <f t="shared" ref="O4:O67" si="3">(M4-L4)/(7*35314.6667/1400)</f>
        <v>1.1249508526640986</v>
      </c>
      <c r="Q4" s="3">
        <f>AVERAGE('7C'!$J147:$J177) + Calibration!$C$11</f>
        <v>397.63250908472384</v>
      </c>
      <c r="R4" s="3">
        <f>'7C'!K177</f>
        <v>849.73269910216095</v>
      </c>
      <c r="S4" s="3">
        <f>'7C'!L177</f>
        <v>575.86780331641398</v>
      </c>
      <c r="T4" s="3">
        <f t="shared" ref="T4:T67" si="4">(R4-Q4)/(7*35314.6667/1400)</f>
        <v>2.5604103465455448</v>
      </c>
    </row>
    <row r="5" spans="1:20" x14ac:dyDescent="0.25">
      <c r="A5" s="3">
        <f t="shared" si="0"/>
        <v>2.666666666666667</v>
      </c>
      <c r="B5" s="3">
        <f>AVERAGE('10C'!$J4:$J34) + Calibration!$C$11</f>
        <v>402.01594407681227</v>
      </c>
      <c r="C5" s="2">
        <f>'10C'!K34</f>
        <v>567.39605190475993</v>
      </c>
      <c r="D5" s="2">
        <f>'10C'!L34</f>
        <v>601.09116370188974</v>
      </c>
      <c r="E5" s="3">
        <f t="shared" si="1"/>
        <v>0.93660862911639842</v>
      </c>
      <c r="G5" s="3">
        <f>AVERAGE('9C'!$J4:$J34) + Calibration!$C$11</f>
        <v>401.0217012498785</v>
      </c>
      <c r="H5" s="3">
        <f>'9C'!K34</f>
        <v>561.26442952987099</v>
      </c>
      <c r="I5" s="3">
        <f>'9C'!L34</f>
        <v>593.9376976095333</v>
      </c>
      <c r="J5" s="3">
        <f t="shared" si="2"/>
        <v>0.90751375138982959</v>
      </c>
      <c r="L5" s="3">
        <f>AVERAGE('8C'!$J4:$J34) + Calibration!$C$11</f>
        <v>394.72350043673669</v>
      </c>
      <c r="M5" s="3">
        <f>'8C'!K34</f>
        <v>576.55311362762995</v>
      </c>
      <c r="N5" s="3">
        <f>'8C'!L34</f>
        <v>595.96382845679443</v>
      </c>
      <c r="O5" s="3">
        <f t="shared" si="3"/>
        <v>1.0297682531484476</v>
      </c>
      <c r="Q5" s="3">
        <f>AVERAGE('7C'!$J148:$J178) + Calibration!$C$11</f>
        <v>397.60063014655549</v>
      </c>
      <c r="R5" s="3">
        <f>'7C'!K178</f>
        <v>763.64805736369465</v>
      </c>
      <c r="S5" s="3">
        <f>'7C'!L178</f>
        <v>576.0745852857483</v>
      </c>
      <c r="T5" s="3">
        <f t="shared" si="4"/>
        <v>2.0730617696422384</v>
      </c>
    </row>
    <row r="6" spans="1:20" x14ac:dyDescent="0.25">
      <c r="A6" s="3">
        <f t="shared" si="0"/>
        <v>2.7500000000000004</v>
      </c>
      <c r="B6" s="3">
        <f>AVERAGE('10C'!$J5:$J35) + Calibration!$C$11</f>
        <v>402.40248344971621</v>
      </c>
      <c r="C6" s="2">
        <f>'10C'!K35</f>
        <v>574.77821298359959</v>
      </c>
      <c r="D6" s="2">
        <f>'10C'!L35</f>
        <v>601.33930371908195</v>
      </c>
      <c r="E6" s="3">
        <f t="shared" si="1"/>
        <v>0.97622741847303551</v>
      </c>
      <c r="G6" s="3">
        <f>AVERAGE('9C'!$J5:$J35) + Calibration!$C$11</f>
        <v>400.90414605895302</v>
      </c>
      <c r="H6" s="3">
        <f>'9C'!K35</f>
        <v>556.26231101967858</v>
      </c>
      <c r="I6" s="3">
        <f>'9C'!L35</f>
        <v>597.08026005522538</v>
      </c>
      <c r="J6" s="3">
        <f t="shared" si="2"/>
        <v>0.8798506653368785</v>
      </c>
      <c r="L6" s="3">
        <f>AVERAGE('8C'!$J5:$J35) + Calibration!$C$11</f>
        <v>394.52026799681869</v>
      </c>
      <c r="M6" s="3">
        <f>'8C'!K35</f>
        <v>589.82486774241806</v>
      </c>
      <c r="N6" s="3">
        <f>'8C'!L35</f>
        <v>593.73091150522123</v>
      </c>
      <c r="O6" s="3">
        <f t="shared" si="3"/>
        <v>1.1060820786146588</v>
      </c>
      <c r="Q6" s="3">
        <f>AVERAGE('7C'!$J149:$J179) + Calibration!$C$11</f>
        <v>397.37548152193517</v>
      </c>
      <c r="R6" s="3">
        <f>'7C'!K179</f>
        <v>826.17442377333089</v>
      </c>
      <c r="S6" s="3">
        <f>'7C'!L179</f>
        <v>580.78845583164207</v>
      </c>
      <c r="T6" s="3">
        <f t="shared" si="4"/>
        <v>2.428446774786611</v>
      </c>
    </row>
    <row r="7" spans="1:20" x14ac:dyDescent="0.25">
      <c r="A7" s="3">
        <f t="shared" si="0"/>
        <v>2.8333333333333339</v>
      </c>
      <c r="B7" s="3">
        <f>AVERAGE('10C'!$J6:$J36) + Calibration!$C$11</f>
        <v>402.89860912580372</v>
      </c>
      <c r="C7" s="2">
        <f>'10C'!K36</f>
        <v>575.22192805971531</v>
      </c>
      <c r="D7" s="2">
        <f>'10C'!L36</f>
        <v>601.33930371908195</v>
      </c>
      <c r="E7" s="3">
        <f t="shared" si="1"/>
        <v>0.97593059788901582</v>
      </c>
      <c r="G7" s="3">
        <f>AVERAGE('9C'!$J6:$J36) + Calibration!$C$11</f>
        <v>400.85034974059982</v>
      </c>
      <c r="H7" s="3">
        <f>'9C'!K36</f>
        <v>556.70607046931877</v>
      </c>
      <c r="I7" s="3">
        <f>'9C'!L36</f>
        <v>597.53508280228482</v>
      </c>
      <c r="J7" s="3">
        <f t="shared" si="2"/>
        <v>0.88266850740923986</v>
      </c>
      <c r="L7" s="3">
        <f>AVERAGE('8C'!$J6:$J36) + Calibration!$C$11</f>
        <v>394.58402686939081</v>
      </c>
      <c r="M7" s="3">
        <f>'8C'!K36</f>
        <v>567.79946371867754</v>
      </c>
      <c r="N7" s="3">
        <f>'8C'!L36</f>
        <v>592.82121639136881</v>
      </c>
      <c r="O7" s="3">
        <f t="shared" si="3"/>
        <v>0.9809829911224206</v>
      </c>
      <c r="Q7" s="3">
        <f>AVERAGE('7C'!$J150:$J180) + Calibration!$C$11</f>
        <v>397.44920215173778</v>
      </c>
      <c r="R7" s="3">
        <f>'7C'!K180</f>
        <v>830.32936698600872</v>
      </c>
      <c r="S7" s="3">
        <f>'7C'!L180</f>
        <v>578.3074484826102</v>
      </c>
      <c r="T7" s="3">
        <f t="shared" si="4"/>
        <v>2.4515602455580923</v>
      </c>
    </row>
    <row r="8" spans="1:20" x14ac:dyDescent="0.25">
      <c r="A8" s="3">
        <f t="shared" si="0"/>
        <v>2.9166666666666674</v>
      </c>
      <c r="B8" s="3">
        <f>AVERAGE('10C'!$J7:$J37) + Calibration!$C$11</f>
        <v>403.15763075356347</v>
      </c>
      <c r="C8" s="2">
        <f>'10C'!K37</f>
        <v>572.39817041495223</v>
      </c>
      <c r="D8" s="2">
        <f>'10C'!L37</f>
        <v>600.63633681985254</v>
      </c>
      <c r="E8" s="3">
        <f t="shared" si="1"/>
        <v>0.95847168033098695</v>
      </c>
      <c r="G8" s="3">
        <f>AVERAGE('9C'!$J7:$J37) + Calibration!$C$11</f>
        <v>401.31260261279505</v>
      </c>
      <c r="H8" s="3">
        <f>'9C'!K37</f>
        <v>557.14978151147761</v>
      </c>
      <c r="I8" s="3">
        <f>'9C'!L37</f>
        <v>596.41865120385387</v>
      </c>
      <c r="J8" s="3">
        <f t="shared" si="2"/>
        <v>0.88256349817784097</v>
      </c>
      <c r="L8" s="3">
        <f>AVERAGE('8C'!$J7:$J37) + Calibration!$C$11</f>
        <v>394.37880155998425</v>
      </c>
      <c r="M8" s="3">
        <f>'8C'!K37</f>
        <v>556.70607046931877</v>
      </c>
      <c r="N8" s="3">
        <f>'8C'!L37</f>
        <v>591.29126633902513</v>
      </c>
      <c r="O8" s="3">
        <f t="shared" si="3"/>
        <v>0.91931927484018705</v>
      </c>
      <c r="Q8" s="3">
        <f>AVERAGE('7C'!$J151:$J181) + Calibration!$C$11</f>
        <v>397.07262553229975</v>
      </c>
      <c r="R8" s="3">
        <f>'7C'!K181</f>
        <v>831.6202573596388</v>
      </c>
      <c r="S8" s="3">
        <f>'7C'!L181</f>
        <v>576.98428453457848</v>
      </c>
      <c r="T8" s="3">
        <f t="shared" si="4"/>
        <v>2.4610037269718248</v>
      </c>
    </row>
    <row r="9" spans="1:20" x14ac:dyDescent="0.25">
      <c r="A9" s="3">
        <f t="shared" si="0"/>
        <v>3.0000000000000009</v>
      </c>
      <c r="B9" s="3">
        <f>AVERAGE('10C'!$J8:$J38) + Calibration!$C$11</f>
        <v>403.60792899903959</v>
      </c>
      <c r="C9" s="2">
        <f>'10C'!K38</f>
        <v>556.9077521725369</v>
      </c>
      <c r="D9" s="2">
        <f>'10C'!L38</f>
        <v>601.09116370188974</v>
      </c>
      <c r="E9" s="3">
        <f t="shared" si="1"/>
        <v>0.86819351560521618</v>
      </c>
      <c r="G9" s="3">
        <f>AVERAGE('9C'!$J8:$J38) + Calibration!$C$11</f>
        <v>401.71109760865357</v>
      </c>
      <c r="H9" s="3">
        <f>'9C'!K38</f>
        <v>557.35151565613398</v>
      </c>
      <c r="I9" s="3">
        <f>'9C'!L38</f>
        <v>594.18578800699197</v>
      </c>
      <c r="J9" s="3">
        <f t="shared" si="2"/>
        <v>0.88144916880940227</v>
      </c>
      <c r="L9" s="3">
        <f>AVERAGE('8C'!$J8:$J38) + Calibration!$C$11</f>
        <v>394.23733651787961</v>
      </c>
      <c r="M9" s="3">
        <f>'8C'!K38</f>
        <v>575.02024232254041</v>
      </c>
      <c r="N9" s="3">
        <f>'8C'!L38</f>
        <v>593.27608875816168</v>
      </c>
      <c r="O9" s="3">
        <f t="shared" si="3"/>
        <v>1.0238403626483088</v>
      </c>
      <c r="Q9" s="3">
        <f>AVERAGE('7C'!$J152:$J182) + Calibration!$C$11</f>
        <v>396.67413053644123</v>
      </c>
      <c r="R9" s="3">
        <f>'7C'!K182</f>
        <v>831.86223829109815</v>
      </c>
      <c r="S9" s="3">
        <f>'7C'!L182</f>
        <v>577.89398378340877</v>
      </c>
      <c r="T9" s="3">
        <f t="shared" si="4"/>
        <v>2.464630978689978</v>
      </c>
    </row>
    <row r="10" spans="1:20" x14ac:dyDescent="0.25">
      <c r="A10" s="3">
        <f t="shared" si="0"/>
        <v>3.0833333333333344</v>
      </c>
      <c r="B10" s="3">
        <f>AVERAGE('10C'!$J9:$J39) + Calibration!$C$11</f>
        <v>403.96258823829277</v>
      </c>
      <c r="C10" s="2">
        <f>'10C'!K39</f>
        <v>555.41518412964535</v>
      </c>
      <c r="D10" s="2">
        <f>'10C'!L39</f>
        <v>599.10639090248651</v>
      </c>
      <c r="E10" s="3">
        <f t="shared" si="1"/>
        <v>0.85773198528504058</v>
      </c>
      <c r="G10" s="3">
        <f>AVERAGE('9C'!$J9:$J39) + Calibration!$C$11</f>
        <v>402.1414713434333</v>
      </c>
      <c r="H10" s="3">
        <f>'9C'!K39</f>
        <v>557.79522669829282</v>
      </c>
      <c r="I10" s="3">
        <f>'9C'!L39</f>
        <v>594.64061075405152</v>
      </c>
      <c r="J10" s="3">
        <f t="shared" si="2"/>
        <v>0.88152470290684926</v>
      </c>
      <c r="L10" s="3">
        <f>AVERAGE('8C'!$J9:$J39) + Calibration!$C$11</f>
        <v>394.06399134212398</v>
      </c>
      <c r="M10" s="3">
        <f>'8C'!K39</f>
        <v>562.35358575884482</v>
      </c>
      <c r="N10" s="3">
        <f>'8C'!L39</f>
        <v>590.38156709019484</v>
      </c>
      <c r="O10" s="3">
        <f t="shared" si="3"/>
        <v>0.95308612620557909</v>
      </c>
      <c r="Q10" s="3">
        <f>AVERAGE('7C'!$J153:$J183) + Calibration!$C$11</f>
        <v>396.17999772984223</v>
      </c>
      <c r="R10" s="3">
        <f>'7C'!K183</f>
        <v>831.6202573596388</v>
      </c>
      <c r="S10" s="3">
        <f>'7C'!L183</f>
        <v>578.3074484826102</v>
      </c>
      <c r="T10" s="3">
        <f t="shared" si="4"/>
        <v>2.4660590078840898</v>
      </c>
    </row>
    <row r="11" spans="1:20" x14ac:dyDescent="0.25">
      <c r="A11" s="3">
        <f t="shared" si="0"/>
        <v>3.1666666666666679</v>
      </c>
      <c r="B11" s="3">
        <f>AVERAGE('10C'!$J10:$J40) + Calibration!$C$11</f>
        <v>404.39296217231959</v>
      </c>
      <c r="C11" s="2">
        <f>'10C'!K40</f>
        <v>554.32602790067142</v>
      </c>
      <c r="D11" s="2">
        <f>'10C'!L40</f>
        <v>599.5199052214216</v>
      </c>
      <c r="E11" s="3">
        <f t="shared" si="1"/>
        <v>0.84912632477628236</v>
      </c>
      <c r="G11" s="3">
        <f>AVERAGE('9C'!$J10:$J40) + Calibration!$C$11</f>
        <v>402.38853714899147</v>
      </c>
      <c r="H11" s="3">
        <f>'9C'!K40</f>
        <v>580.02231645920813</v>
      </c>
      <c r="I11" s="3">
        <f>'9C'!L40</f>
        <v>595.96382845679443</v>
      </c>
      <c r="J11" s="3">
        <f t="shared" si="2"/>
        <v>1.0060056962690611</v>
      </c>
      <c r="L11" s="3">
        <f>AVERAGE('8C'!$J10:$J40) + Calibration!$C$11</f>
        <v>393.81493286632445</v>
      </c>
      <c r="M11" s="3">
        <f>'8C'!K40</f>
        <v>559.77185745302268</v>
      </c>
      <c r="N11" s="3">
        <f>'8C'!L40</f>
        <v>589.72000785855687</v>
      </c>
      <c r="O11" s="3">
        <f t="shared" si="3"/>
        <v>0.93987535545223311</v>
      </c>
      <c r="Q11" s="3">
        <f>AVERAGE('7C'!$J154:$J184) + Calibration!$C$11</f>
        <v>395.35112999543958</v>
      </c>
      <c r="R11" s="3">
        <f>'7C'!K184</f>
        <v>806.81139491937643</v>
      </c>
      <c r="S11" s="3">
        <f>'7C'!L184</f>
        <v>578.10071613300954</v>
      </c>
      <c r="T11" s="3">
        <f t="shared" si="4"/>
        <v>2.3302514415288922</v>
      </c>
    </row>
    <row r="12" spans="1:20" x14ac:dyDescent="0.25">
      <c r="A12" s="3">
        <f t="shared" si="0"/>
        <v>3.2500000000000013</v>
      </c>
      <c r="B12" s="3">
        <f>AVERAGE('10C'!$J11:$J41) + Calibration!$C$11</f>
        <v>404.86517779798072</v>
      </c>
      <c r="C12" s="2">
        <f>'10C'!K41</f>
        <v>551.26024091696752</v>
      </c>
      <c r="D12" s="2">
        <f>'10C'!L41</f>
        <v>598.19669165365633</v>
      </c>
      <c r="E12" s="3">
        <f t="shared" si="1"/>
        <v>0.82908930933779301</v>
      </c>
      <c r="G12" s="3">
        <f>AVERAGE('9C'!$J11:$J41) + Calibration!$C$11</f>
        <v>402.46425164451801</v>
      </c>
      <c r="H12" s="3">
        <f>'9C'!K41</f>
        <v>599.18361520246299</v>
      </c>
      <c r="I12" s="3">
        <f>'9C'!L41</f>
        <v>595.50895195502369</v>
      </c>
      <c r="J12" s="3">
        <f t="shared" si="2"/>
        <v>1.1140944085871549</v>
      </c>
      <c r="L12" s="3">
        <f>AVERAGE('8C'!$J11:$J41) + Calibration!$C$11</f>
        <v>393.49215236599252</v>
      </c>
      <c r="M12" s="3">
        <f>'8C'!K41</f>
        <v>564.12853077639988</v>
      </c>
      <c r="N12" s="3">
        <f>'8C'!L41</f>
        <v>588.14870389333294</v>
      </c>
      <c r="O12" s="3">
        <f t="shared" si="3"/>
        <v>0.9663768306804229</v>
      </c>
      <c r="Q12" s="3">
        <f>AVERAGE('7C'!$J155:$J185) + Calibration!$C$11</f>
        <v>394.52226106555429</v>
      </c>
      <c r="R12" s="3">
        <f>'7C'!K185</f>
        <v>755.17673602192406</v>
      </c>
      <c r="S12" s="3">
        <f>'7C'!L185</f>
        <v>577.89398378340877</v>
      </c>
      <c r="T12" s="3">
        <f t="shared" si="4"/>
        <v>2.0425194892544165</v>
      </c>
    </row>
    <row r="13" spans="1:20" x14ac:dyDescent="0.25">
      <c r="A13" s="3">
        <f t="shared" si="0"/>
        <v>3.3333333333333348</v>
      </c>
      <c r="B13" s="3">
        <f>AVERAGE('10C'!$J12:$J42) + Calibration!$C$11</f>
        <v>405.16604091812763</v>
      </c>
      <c r="C13" s="2">
        <f>'10C'!K42</f>
        <v>556.50438876610065</v>
      </c>
      <c r="D13" s="2">
        <f>'10C'!L42</f>
        <v>598.65156402044931</v>
      </c>
      <c r="E13" s="3">
        <f t="shared" si="1"/>
        <v>0.85708495642108384</v>
      </c>
      <c r="G13" s="3">
        <f>AVERAGE('9C'!$J12:$J42) + Calibration!$C$11</f>
        <v>402.84082806470894</v>
      </c>
      <c r="H13" s="3">
        <f>'9C'!K42</f>
        <v>587.0010657241304</v>
      </c>
      <c r="I13" s="3">
        <f>'9C'!L42</f>
        <v>595.50895195502369</v>
      </c>
      <c r="J13" s="3">
        <f t="shared" si="2"/>
        <v>1.0429674402642539</v>
      </c>
      <c r="L13" s="3">
        <f>AVERAGE('8C'!$J12:$J42) + Calibration!$C$11</f>
        <v>393.16937206490769</v>
      </c>
      <c r="M13" s="3">
        <f>'8C'!K42</f>
        <v>582.20067732463747</v>
      </c>
      <c r="N13" s="3">
        <f>'8C'!L42</f>
        <v>587.23900464450276</v>
      </c>
      <c r="O13" s="3">
        <f t="shared" si="3"/>
        <v>1.0705540950764785</v>
      </c>
      <c r="Q13" s="3">
        <f>AVERAGE('7C'!$J156:$J186) + Calibration!$C$11</f>
        <v>394.2094423224529</v>
      </c>
      <c r="R13" s="3">
        <f>'7C'!K186</f>
        <v>815.96850504972815</v>
      </c>
      <c r="S13" s="3">
        <f>'7C'!L186</f>
        <v>578.76232498438094</v>
      </c>
      <c r="T13" s="3">
        <f t="shared" si="4"/>
        <v>2.3885773370602146</v>
      </c>
    </row>
    <row r="14" spans="1:20" x14ac:dyDescent="0.25">
      <c r="A14" s="3">
        <f t="shared" si="0"/>
        <v>3.4166666666666683</v>
      </c>
      <c r="B14" s="3">
        <f>AVERAGE('10C'!$J13:$J43) + Calibration!$C$11</f>
        <v>405.44498685733674</v>
      </c>
      <c r="C14" s="2">
        <f>'10C'!K43</f>
        <v>555.61691424034484</v>
      </c>
      <c r="D14" s="2">
        <f>'10C'!L43</f>
        <v>598.85830050502784</v>
      </c>
      <c r="E14" s="3">
        <f t="shared" si="1"/>
        <v>0.85047908654342808</v>
      </c>
      <c r="G14" s="3">
        <f>AVERAGE('9C'!$J13:$J43) + Calibration!$C$11</f>
        <v>402.94842149840389</v>
      </c>
      <c r="H14" s="3">
        <f>'9C'!K43</f>
        <v>577.64231826408536</v>
      </c>
      <c r="I14" s="3">
        <f>'9C'!L43</f>
        <v>594.18578800699197</v>
      </c>
      <c r="J14" s="3">
        <f t="shared" si="2"/>
        <v>0.98935605565650975</v>
      </c>
      <c r="L14" s="3">
        <f>AVERAGE('8C'!$J13:$J43) + Calibration!$C$11</f>
        <v>393.27696549860264</v>
      </c>
      <c r="M14" s="3">
        <f>'8C'!K43</f>
        <v>574.13277183074126</v>
      </c>
      <c r="N14" s="3">
        <f>'8C'!L43</f>
        <v>590.83643945698782</v>
      </c>
      <c r="O14" s="3">
        <f t="shared" si="3"/>
        <v>1.0242532252591732</v>
      </c>
      <c r="Q14" s="3">
        <f>AVERAGE('7C'!$J157:$J187) + Calibration!$C$11</f>
        <v>393.84482032973381</v>
      </c>
      <c r="R14" s="3">
        <f>'7C'!K187</f>
        <v>752.99842356397619</v>
      </c>
      <c r="S14" s="3">
        <f>'7C'!L187</f>
        <v>578.76232498438094</v>
      </c>
      <c r="T14" s="3">
        <f t="shared" si="4"/>
        <v>2.0340194983872939</v>
      </c>
    </row>
    <row r="15" spans="1:20" x14ac:dyDescent="0.25">
      <c r="A15" s="3">
        <f t="shared" si="0"/>
        <v>3.5000000000000018</v>
      </c>
      <c r="B15" s="3">
        <f>AVERAGE('10C'!$J14:$J44) + Calibration!$C$11</f>
        <v>405.42506234664029</v>
      </c>
      <c r="C15" s="2">
        <f>'10C'!K44</f>
        <v>554.72943971458892</v>
      </c>
      <c r="D15" s="2">
        <f>'10C'!L44</f>
        <v>597.9899551690778</v>
      </c>
      <c r="E15" s="3">
        <f t="shared" si="1"/>
        <v>0.84556583040297317</v>
      </c>
      <c r="G15" s="3">
        <f>AVERAGE('9C'!$J14:$J44) + Calibration!$C$11</f>
        <v>403.03409775116097</v>
      </c>
      <c r="H15" s="3">
        <f>'9C'!K44</f>
        <v>575.02024232254041</v>
      </c>
      <c r="I15" s="3">
        <f>'9C'!L44</f>
        <v>593.73091150522123</v>
      </c>
      <c r="J15" s="3">
        <f t="shared" si="2"/>
        <v>0.97402105494813818</v>
      </c>
      <c r="L15" s="3">
        <f>AVERAGE('8C'!$J14:$J44) + Calibration!$C$11</f>
        <v>393.13749312673946</v>
      </c>
      <c r="M15" s="3">
        <f>'8C'!K44</f>
        <v>564.97566170038988</v>
      </c>
      <c r="N15" s="3">
        <f>'8C'!L44</f>
        <v>588.81031274470445</v>
      </c>
      <c r="O15" s="3">
        <f t="shared" si="3"/>
        <v>0.97318301222223003</v>
      </c>
      <c r="Q15" s="3">
        <f>AVERAGE('7C'!$J158:$J188) + Calibration!$C$11</f>
        <v>393.88865469160947</v>
      </c>
      <c r="R15" s="3">
        <f>'7C'!K188</f>
        <v>785.47177968421704</v>
      </c>
      <c r="S15" s="3">
        <f>'7C'!L188</f>
        <v>580.54036543418351</v>
      </c>
      <c r="T15" s="3">
        <f t="shared" si="4"/>
        <v>2.2176798570357596</v>
      </c>
    </row>
    <row r="16" spans="1:20" x14ac:dyDescent="0.25">
      <c r="A16" s="3">
        <f t="shared" si="0"/>
        <v>3.5833333333333353</v>
      </c>
      <c r="B16" s="3">
        <f>AVERAGE('10C'!$J15:$J45) + Calibration!$C$11</f>
        <v>405.52269422235196</v>
      </c>
      <c r="C16" s="2">
        <f>'10C'!K45</f>
        <v>579.57860138309252</v>
      </c>
      <c r="D16" s="2">
        <f>'10C'!L45</f>
        <v>598.85830050502784</v>
      </c>
      <c r="E16" s="3">
        <f t="shared" si="1"/>
        <v>0.98574288490023065</v>
      </c>
      <c r="G16" s="3">
        <f>AVERAGE('9C'!$J15:$J45) + Calibration!$C$11</f>
        <v>402.80695526081666</v>
      </c>
      <c r="H16" s="3">
        <f>'9C'!K45</f>
        <v>574.77821298359959</v>
      </c>
      <c r="I16" s="3">
        <f>'9C'!L45</f>
        <v>595.30221960542292</v>
      </c>
      <c r="J16" s="3">
        <f t="shared" si="2"/>
        <v>0.97393674522649765</v>
      </c>
      <c r="L16" s="3">
        <f>AVERAGE('8C'!$J15:$J45) + Calibration!$C$11</f>
        <v>393.29888387502308</v>
      </c>
      <c r="M16" s="3">
        <f>'8C'!K45</f>
        <v>561.06274379269598</v>
      </c>
      <c r="N16" s="3">
        <f>'8C'!L45</f>
        <v>589.47191746109809</v>
      </c>
      <c r="O16" s="3">
        <f t="shared" si="3"/>
        <v>0.95010869757223493</v>
      </c>
      <c r="Q16" s="3">
        <f>AVERAGE('7C'!$J159:$J189) + Calibration!$C$11</f>
        <v>394.51429098232978</v>
      </c>
      <c r="R16" s="3">
        <f>'7C'!K189</f>
        <v>788.73924837113896</v>
      </c>
      <c r="S16" s="3">
        <f>'7C'!L189</f>
        <v>580.99518818124284</v>
      </c>
      <c r="T16" s="3">
        <f t="shared" si="4"/>
        <v>2.2326415295818669</v>
      </c>
    </row>
    <row r="17" spans="1:20" x14ac:dyDescent="0.25">
      <c r="A17" s="3">
        <f t="shared" si="0"/>
        <v>3.6666666666666687</v>
      </c>
      <c r="B17" s="3">
        <f>AVERAGE('10C'!$J16:$J46) + Calibration!$C$11</f>
        <v>405.5984089171256</v>
      </c>
      <c r="C17" s="2">
        <f>'10C'!K46</f>
        <v>570.42153966022238</v>
      </c>
      <c r="D17" s="2">
        <f>'10C'!L46</f>
        <v>598.65156402044931</v>
      </c>
      <c r="E17" s="3">
        <f t="shared" si="1"/>
        <v>0.93345426218108274</v>
      </c>
      <c r="G17" s="3">
        <f>AVERAGE('9C'!$J16:$J46) + Calibration!$C$11</f>
        <v>402.71131745007614</v>
      </c>
      <c r="H17" s="3">
        <f>'9C'!K46</f>
        <v>585.46819441904074</v>
      </c>
      <c r="I17" s="3">
        <f>'9C'!L46</f>
        <v>597.28699240482615</v>
      </c>
      <c r="J17" s="3">
        <f t="shared" si="2"/>
        <v>1.0350196903824358</v>
      </c>
      <c r="L17" s="3">
        <f>AVERAGE('8C'!$J16:$J46) + Calibration!$C$11</f>
        <v>393.68542324792713</v>
      </c>
      <c r="M17" s="3">
        <f>'8C'!K46</f>
        <v>568.24317879479315</v>
      </c>
      <c r="N17" s="3">
        <f>'8C'!L46</f>
        <v>594.84734723862994</v>
      </c>
      <c r="O17" s="3">
        <f t="shared" si="3"/>
        <v>0.98858503765443151</v>
      </c>
      <c r="Q17" s="3">
        <f>AVERAGE('7C'!$J160:$J190) + Calibration!$C$11</f>
        <v>395.47266933136535</v>
      </c>
      <c r="R17" s="3">
        <f>'7C'!K190</f>
        <v>770.62680662861681</v>
      </c>
      <c r="S17" s="3">
        <f>'7C'!L190</f>
        <v>580.99518818124284</v>
      </c>
      <c r="T17" s="3">
        <f t="shared" si="4"/>
        <v>2.1246364321328928</v>
      </c>
    </row>
    <row r="18" spans="1:20" x14ac:dyDescent="0.25">
      <c r="A18" s="3">
        <f t="shared" si="0"/>
        <v>3.7500000000000022</v>
      </c>
      <c r="B18" s="3">
        <f>AVERAGE('10C'!$J17:$J47) + Calibration!$C$11</f>
        <v>405.38322185048867</v>
      </c>
      <c r="C18" s="2">
        <f>'10C'!K47</f>
        <v>563.44279039530022</v>
      </c>
      <c r="D18" s="2">
        <f>'10C'!L47</f>
        <v>599.10639090248651</v>
      </c>
      <c r="E18" s="3">
        <f t="shared" si="1"/>
        <v>0.89514971152091627</v>
      </c>
      <c r="G18" s="3">
        <f>AVERAGE('9C'!$J17:$J47) + Calibration!$C$11</f>
        <v>402.68940026913833</v>
      </c>
      <c r="H18" s="3">
        <f>'9C'!K47</f>
        <v>585.91190546119958</v>
      </c>
      <c r="I18" s="3">
        <f>'9C'!L47</f>
        <v>595.75704235248236</v>
      </c>
      <c r="J18" s="3">
        <f t="shared" si="2"/>
        <v>1.037656714976507</v>
      </c>
      <c r="L18" s="3">
        <f>AVERAGE('8C'!$J17:$J47) + Calibration!$C$11</f>
        <v>394.59000428237391</v>
      </c>
      <c r="M18" s="3">
        <f>'8C'!K47</f>
        <v>646.01788166646577</v>
      </c>
      <c r="N18" s="3">
        <f>'8C'!L47</f>
        <v>596.62538355345464</v>
      </c>
      <c r="O18" s="3">
        <f t="shared" si="3"/>
        <v>1.4239289274339482</v>
      </c>
      <c r="Q18" s="3">
        <f>AVERAGE('7C'!$J161:$J191) + Calibration!$C$11</f>
        <v>396.02059945255303</v>
      </c>
      <c r="R18" s="3">
        <f>'7C'!K191</f>
        <v>798.29972594188337</v>
      </c>
      <c r="S18" s="3">
        <f>'7C'!L191</f>
        <v>579.42388008104115</v>
      </c>
      <c r="T18" s="3">
        <f t="shared" si="4"/>
        <v>2.2782552637787195</v>
      </c>
    </row>
    <row r="19" spans="1:20" x14ac:dyDescent="0.25">
      <c r="A19" s="3">
        <f t="shared" si="0"/>
        <v>3.8333333333333357</v>
      </c>
      <c r="B19" s="3">
        <f>AVERAGE('10C'!$J18:$J48) + Calibration!$C$11</f>
        <v>405.27562841679372</v>
      </c>
      <c r="C19" s="2">
        <f>'10C'!K48</f>
        <v>579.57860138309252</v>
      </c>
      <c r="D19" s="2">
        <f>'10C'!L48</f>
        <v>603.11734416888453</v>
      </c>
      <c r="E19" s="3">
        <f t="shared" si="1"/>
        <v>0.98714210980390638</v>
      </c>
      <c r="G19" s="3">
        <f>AVERAGE('9C'!$J18:$J48) + Calibration!$C$11</f>
        <v>403.11977420316504</v>
      </c>
      <c r="H19" s="3">
        <f>'9C'!K48</f>
        <v>611.40651231651827</v>
      </c>
      <c r="I19" s="3">
        <f>'9C'!L48</f>
        <v>598.65156402044931</v>
      </c>
      <c r="J19" s="3">
        <f t="shared" si="2"/>
        <v>1.1796047227785571</v>
      </c>
      <c r="L19" s="3">
        <f>AVERAGE('8C'!$J18:$J48) + Calibration!$C$11</f>
        <v>395.65398339486285</v>
      </c>
      <c r="M19" s="3">
        <f>'8C'!K48</f>
        <v>584.37898978258534</v>
      </c>
      <c r="N19" s="3">
        <f>'8C'!L48</f>
        <v>598.85830050502784</v>
      </c>
      <c r="O19" s="3">
        <f t="shared" si="3"/>
        <v>1.0688194114414364</v>
      </c>
      <c r="Q19" s="3">
        <f>AVERAGE('7C'!$J162:$J192) + Calibration!$C$11</f>
        <v>396.44101182859646</v>
      </c>
      <c r="R19" s="3">
        <f>'7C'!K192</f>
        <v>709.87538927049218</v>
      </c>
      <c r="S19" s="3">
        <f>'7C'!L192</f>
        <v>581.65679703261435</v>
      </c>
      <c r="T19" s="3">
        <f t="shared" si="4"/>
        <v>1.7750946376163628</v>
      </c>
    </row>
    <row r="20" spans="1:20" x14ac:dyDescent="0.25">
      <c r="A20" s="3">
        <f t="shared" si="0"/>
        <v>3.9166666666666692</v>
      </c>
      <c r="B20" s="3">
        <f>AVERAGE('10C'!$J19:$J49) + Calibration!$C$11</f>
        <v>405.05047859669082</v>
      </c>
      <c r="C20" s="2">
        <f>'10C'!K49</f>
        <v>564.97566170038988</v>
      </c>
      <c r="D20" s="2">
        <f>'10C'!L49</f>
        <v>603.9856853698567</v>
      </c>
      <c r="E20" s="3">
        <f t="shared" si="1"/>
        <v>0.90571537578010919</v>
      </c>
      <c r="G20" s="3">
        <f>AVERAGE('9C'!$J19:$J49) + Calibration!$C$11</f>
        <v>403.22736783610713</v>
      </c>
      <c r="H20" s="3">
        <f>'9C'!K49</f>
        <v>569.13065332054896</v>
      </c>
      <c r="I20" s="3">
        <f>'9C'!L49</f>
        <v>598.19669165365633</v>
      </c>
      <c r="J20" s="3">
        <f t="shared" si="2"/>
        <v>0.9395715774060629</v>
      </c>
      <c r="L20" s="3">
        <f>AVERAGE('8C'!$J19:$J49) + Calibration!$C$11</f>
        <v>396.46093394832775</v>
      </c>
      <c r="M20" s="3">
        <f>'8C'!K49</f>
        <v>599.8290603892782</v>
      </c>
      <c r="N20" s="3">
        <f>'8C'!L49</f>
        <v>599.76799561888026</v>
      </c>
      <c r="O20" s="3">
        <f t="shared" si="3"/>
        <v>1.1517488083269971</v>
      </c>
      <c r="Q20" s="3">
        <f>AVERAGE('7C'!$J163:$J193) + Calibration!$C$11</f>
        <v>396.74187494874343</v>
      </c>
      <c r="R20" s="3">
        <f>'7C'!K193</f>
        <v>780.87302861441765</v>
      </c>
      <c r="S20" s="3">
        <f>'7C'!L193</f>
        <v>581.45006054803594</v>
      </c>
      <c r="T20" s="3">
        <f t="shared" si="4"/>
        <v>2.1754765912355287</v>
      </c>
    </row>
    <row r="21" spans="1:20" x14ac:dyDescent="0.25">
      <c r="A21" s="3">
        <f t="shared" si="0"/>
        <v>4.0000000000000027</v>
      </c>
      <c r="B21" s="3">
        <f>AVERAGE('10C'!$J20:$J50) + Calibration!$C$11</f>
        <v>405.189950968554</v>
      </c>
      <c r="C21" s="2">
        <f>'10C'!K50</f>
        <v>572.19644030425275</v>
      </c>
      <c r="D21" s="2">
        <f>'10C'!L50</f>
        <v>604.23377576731536</v>
      </c>
      <c r="E21" s="3">
        <f t="shared" si="1"/>
        <v>0.94581942825301379</v>
      </c>
      <c r="G21" s="3">
        <f>AVERAGE('9C'!$J20:$J50) + Calibration!$C$11</f>
        <v>403.4206375225591</v>
      </c>
      <c r="H21" s="3">
        <f>'9C'!K50</f>
        <v>572.19644030425275</v>
      </c>
      <c r="I21" s="3">
        <f>'9C'!L50</f>
        <v>597.53508280228482</v>
      </c>
      <c r="J21" s="3">
        <f t="shared" si="2"/>
        <v>0.95583970374379112</v>
      </c>
      <c r="L21" s="3">
        <f>AVERAGE('8C'!$J20:$J50) + Calibration!$C$11</f>
        <v>397.27784725525845</v>
      </c>
      <c r="M21" s="3">
        <f>'8C'!K50</f>
        <v>678.04747833706642</v>
      </c>
      <c r="N21" s="3">
        <f>'8C'!L50</f>
        <v>599.76799561888026</v>
      </c>
      <c r="O21" s="3">
        <f t="shared" si="3"/>
        <v>1.5901021151747579</v>
      </c>
      <c r="Q21" s="3">
        <f>AVERAGE('7C'!$J164:$J194) + Calibration!$C$11</f>
        <v>397.2260450018764</v>
      </c>
      <c r="R21" s="3">
        <f>'7C'!K194</f>
        <v>813.10435136176102</v>
      </c>
      <c r="S21" s="3">
        <f>'7C'!L194</f>
        <v>584.13780024666846</v>
      </c>
      <c r="T21" s="3">
        <f t="shared" si="4"/>
        <v>2.3552724418598836</v>
      </c>
    </row>
    <row r="22" spans="1:20" x14ac:dyDescent="0.25">
      <c r="A22" s="3">
        <f t="shared" si="0"/>
        <v>4.0833333333333357</v>
      </c>
      <c r="B22" s="3">
        <f>AVERAGE('10C'!$J21:$J51) + Calibration!$C$11</f>
        <v>405.88930928380648</v>
      </c>
      <c r="C22" s="2">
        <f>'10C'!K51</f>
        <v>557.59354499507458</v>
      </c>
      <c r="D22" s="2">
        <f>'10C'!L51</f>
        <v>604.44050811691613</v>
      </c>
      <c r="E22" s="3">
        <f t="shared" si="1"/>
        <v>0.85915711452130505</v>
      </c>
      <c r="G22" s="3">
        <f>AVERAGE('9C'!$J21:$J51) + Calibration!$C$11</f>
        <v>403.88289139098976</v>
      </c>
      <c r="H22" s="3">
        <f>'9C'!K51</f>
        <v>571.51069588919643</v>
      </c>
      <c r="I22" s="3">
        <f>'9C'!L51</f>
        <v>599.97473210345879</v>
      </c>
      <c r="J22" s="3">
        <f t="shared" si="2"/>
        <v>0.94933816548355898</v>
      </c>
      <c r="L22" s="3">
        <f>AVERAGE('8C'!$J21:$J51) + Calibration!$C$11</f>
        <v>398.13859492406499</v>
      </c>
      <c r="M22" s="3">
        <f>'8C'!K51</f>
        <v>642.54868286884437</v>
      </c>
      <c r="N22" s="3">
        <f>'8C'!L51</f>
        <v>598.65156402044931</v>
      </c>
      <c r="O22" s="3">
        <f t="shared" si="3"/>
        <v>1.3841845940161703</v>
      </c>
      <c r="Q22" s="3">
        <f>AVERAGE('7C'!$J165:$J195) + Calibration!$C$11</f>
        <v>397.84968862235519</v>
      </c>
      <c r="R22" s="3">
        <f>'7C'!K195</f>
        <v>801.56724303628664</v>
      </c>
      <c r="S22" s="3">
        <f>'7C'!L195</f>
        <v>584.59262299372801</v>
      </c>
      <c r="T22" s="3">
        <f t="shared" si="4"/>
        <v>2.286401612358592</v>
      </c>
    </row>
    <row r="23" spans="1:20" x14ac:dyDescent="0.25">
      <c r="A23" s="3">
        <f t="shared" si="0"/>
        <v>4.1666666666666687</v>
      </c>
      <c r="B23" s="3">
        <f>AVERAGE('10C'!$J22:$J52) + Calibration!$C$11</f>
        <v>406.60062202653091</v>
      </c>
      <c r="C23" s="2">
        <f>'10C'!K52</f>
        <v>571.95441096531204</v>
      </c>
      <c r="D23" s="2">
        <f>'10C'!L52</f>
        <v>604.44050811691613</v>
      </c>
      <c r="E23" s="3">
        <f t="shared" si="1"/>
        <v>0.93645957552690762</v>
      </c>
      <c r="G23" s="3">
        <f>AVERAGE('9C'!$J22:$J52) + Calibration!$C$11</f>
        <v>404.35510701665083</v>
      </c>
      <c r="H23" s="3">
        <f>'9C'!K52</f>
        <v>558.88438292726676</v>
      </c>
      <c r="I23" s="3">
        <f>'9C'!L52</f>
        <v>600.88442721731121</v>
      </c>
      <c r="J23" s="3">
        <f t="shared" si="2"/>
        <v>0.87515636051927348</v>
      </c>
      <c r="L23" s="3">
        <f>AVERAGE('8C'!$J22:$J52) + Calibration!$C$11</f>
        <v>399.12885221126879</v>
      </c>
      <c r="M23" s="3">
        <f>'8C'!K52</f>
        <v>623.58906582880775</v>
      </c>
      <c r="N23" s="3">
        <f>'8C'!L52</f>
        <v>598.4034240032571</v>
      </c>
      <c r="O23" s="3">
        <f t="shared" si="3"/>
        <v>1.2712010877765918</v>
      </c>
      <c r="Q23" s="3">
        <f>AVERAGE('7C'!$J166:$J196) + Calibration!$C$11</f>
        <v>398.3119414945503</v>
      </c>
      <c r="R23" s="3">
        <f>'7C'!K196</f>
        <v>783.49510052200583</v>
      </c>
      <c r="S23" s="3">
        <f>'7C'!L196</f>
        <v>583.22810099783828</v>
      </c>
      <c r="T23" s="3">
        <f t="shared" si="4"/>
        <v>2.1814344861278587</v>
      </c>
    </row>
    <row r="24" spans="1:20" x14ac:dyDescent="0.25">
      <c r="A24" s="3">
        <f t="shared" si="0"/>
        <v>4.2500000000000018</v>
      </c>
      <c r="B24" s="3">
        <f>AVERAGE('10C'!$J23:$J53) + Calibration!$C$11</f>
        <v>407.33385075471062</v>
      </c>
      <c r="C24" s="2">
        <f>'10C'!K53</f>
        <v>566.30689567578588</v>
      </c>
      <c r="D24" s="2">
        <f>'10C'!L53</f>
        <v>603.77889926554474</v>
      </c>
      <c r="E24" s="3">
        <f t="shared" si="1"/>
        <v>0.90032306560647923</v>
      </c>
      <c r="G24" s="3">
        <f>AVERAGE('9C'!$J23:$J53) + Calibration!$C$11</f>
        <v>404.76356376973985</v>
      </c>
      <c r="H24" s="3">
        <f>'9C'!K53</f>
        <v>549.08187601758152</v>
      </c>
      <c r="I24" s="3">
        <f>'9C'!L53</f>
        <v>598.19669165365633</v>
      </c>
      <c r="J24" s="3">
        <f t="shared" si="2"/>
        <v>0.81732790216503248</v>
      </c>
      <c r="L24" s="3">
        <f>AVERAGE('8C'!$J23:$J53) + Calibration!$C$11</f>
        <v>399.98959988007527</v>
      </c>
      <c r="M24" s="3">
        <f>'8C'!K53</f>
        <v>593.53609991293695</v>
      </c>
      <c r="N24" s="3">
        <f>'8C'!L53</f>
        <v>596.1705608063952</v>
      </c>
      <c r="O24" s="3">
        <f t="shared" si="3"/>
        <v>1.0961253106367936</v>
      </c>
      <c r="Q24" s="3">
        <f>AVERAGE('7C'!$J167:$J197) + Calibration!$C$11</f>
        <v>398.68851811398832</v>
      </c>
      <c r="R24" s="3">
        <f>'7C'!K197</f>
        <v>785.47177968421704</v>
      </c>
      <c r="S24" s="3">
        <f>'7C'!L197</f>
        <v>581.24327857870162</v>
      </c>
      <c r="T24" s="3">
        <f t="shared" si="4"/>
        <v>2.1904964577804082</v>
      </c>
    </row>
    <row r="25" spans="1:20" x14ac:dyDescent="0.25">
      <c r="A25" s="3">
        <f t="shared" si="0"/>
        <v>4.3333333333333348</v>
      </c>
      <c r="B25" s="3">
        <f>AVERAGE('10C'!$J24:$J54) + Calibration!$C$11</f>
        <v>407.66659400850841</v>
      </c>
      <c r="C25" s="2">
        <f>'10C'!K54</f>
        <v>570.21980954952301</v>
      </c>
      <c r="D25" s="2">
        <f>'10C'!L54</f>
        <v>604.23377576731536</v>
      </c>
      <c r="E25" s="3">
        <f t="shared" si="1"/>
        <v>0.92059889406241846</v>
      </c>
      <c r="G25" s="3">
        <f>AVERAGE('9C'!$J24:$J54) + Calibration!$C$11</f>
        <v>404.78548095067765</v>
      </c>
      <c r="H25" s="3">
        <f>'9C'!K54</f>
        <v>555.81859594356297</v>
      </c>
      <c r="I25" s="3">
        <f>'9C'!L54</f>
        <v>597.53508280228482</v>
      </c>
      <c r="J25" s="3">
        <f t="shared" si="2"/>
        <v>0.85535631003356061</v>
      </c>
      <c r="L25" s="3">
        <f>AVERAGE('8C'!$J24:$J54) + Calibration!$C$11</f>
        <v>400.94797842835789</v>
      </c>
      <c r="M25" s="3">
        <f>'8C'!K54</f>
        <v>571.95441096531204</v>
      </c>
      <c r="N25" s="3">
        <f>'8C'!L54</f>
        <v>598.85830050502784</v>
      </c>
      <c r="O25" s="3">
        <f t="shared" si="3"/>
        <v>0.96847258386813051</v>
      </c>
      <c r="Q25" s="3">
        <f>AVERAGE('7C'!$J168:$J198) + Calibration!$C$11</f>
        <v>399.36595904905602</v>
      </c>
      <c r="R25" s="3">
        <f>'7C'!K198</f>
        <v>720.32333733303574</v>
      </c>
      <c r="S25" s="3">
        <f>'7C'!L198</f>
        <v>581.90488743007313</v>
      </c>
      <c r="T25" s="3">
        <f t="shared" si="4"/>
        <v>1.8177001697936437</v>
      </c>
    </row>
    <row r="26" spans="1:20" x14ac:dyDescent="0.25">
      <c r="A26" s="3">
        <f t="shared" si="0"/>
        <v>4.4166666666666679</v>
      </c>
      <c r="B26" s="3">
        <f>AVERAGE('10C'!$J25:$J55) + Calibration!$C$11</f>
        <v>407.85986369496044</v>
      </c>
      <c r="C26" s="2">
        <f>'10C'!K55</f>
        <v>572.19644030425275</v>
      </c>
      <c r="D26" s="2">
        <f>'10C'!L55</f>
        <v>602.86920415169232</v>
      </c>
      <c r="E26" s="3">
        <f t="shared" si="1"/>
        <v>0.93069872642627716</v>
      </c>
      <c r="G26" s="3">
        <f>AVERAGE('9C'!$J25:$J55) + Calibration!$C$11</f>
        <v>404.65597013679781</v>
      </c>
      <c r="H26" s="3">
        <f>'9C'!K55</f>
        <v>552.7931081881004</v>
      </c>
      <c r="I26" s="3">
        <f>'9C'!L55</f>
        <v>597.28699240482615</v>
      </c>
      <c r="J26" s="3">
        <f t="shared" si="2"/>
        <v>0.83895532306582743</v>
      </c>
      <c r="L26" s="3">
        <f>AVERAGE('8C'!$J25:$J55) + Calibration!$C$11</f>
        <v>401.92628248357238</v>
      </c>
      <c r="M26" s="3">
        <f>'8C'!K55</f>
        <v>571.10728004132204</v>
      </c>
      <c r="N26" s="3">
        <f>'8C'!L55</f>
        <v>599.76799561888026</v>
      </c>
      <c r="O26" s="3">
        <f t="shared" si="3"/>
        <v>0.95813447140787911</v>
      </c>
      <c r="Q26" s="3">
        <f>AVERAGE('7C'!$J169:$J199) + Calibration!$C$11</f>
        <v>399.69870110737122</v>
      </c>
      <c r="R26" s="3">
        <f>'7C'!K199</f>
        <v>790.47389819440934</v>
      </c>
      <c r="S26" s="3">
        <f>'7C'!L199</f>
        <v>583.02131902850408</v>
      </c>
      <c r="T26" s="3">
        <f t="shared" si="4"/>
        <v>2.2131042629210942</v>
      </c>
    </row>
    <row r="27" spans="1:20" x14ac:dyDescent="0.25">
      <c r="A27" s="3">
        <f t="shared" si="0"/>
        <v>4.5000000000000009</v>
      </c>
      <c r="B27" s="3">
        <f>AVERAGE('10C'!$J26:$J56) + Calibration!$C$11</f>
        <v>408.26832024880224</v>
      </c>
      <c r="C27" s="2">
        <f>'10C'!K56</f>
        <v>553.64023507813363</v>
      </c>
      <c r="D27" s="2">
        <f>'10C'!L56</f>
        <v>601.75276841828349</v>
      </c>
      <c r="E27" s="3">
        <f t="shared" si="1"/>
        <v>0.82329484270245923</v>
      </c>
      <c r="G27" s="3">
        <f>AVERAGE('9C'!$J26:$J56) + Calibration!$C$11</f>
        <v>404.39694870828515</v>
      </c>
      <c r="H27" s="3">
        <f>'9C'!K56</f>
        <v>561.06274379269598</v>
      </c>
      <c r="I27" s="3">
        <f>'9C'!L56</f>
        <v>597.74186477161913</v>
      </c>
      <c r="J27" s="3">
        <f t="shared" si="2"/>
        <v>0.88725625766367955</v>
      </c>
      <c r="L27" s="3">
        <f>AVERAGE('8C'!$J26:$J56) + Calibration!$C$11</f>
        <v>402.67943552320139</v>
      </c>
      <c r="M27" s="3">
        <f>'8C'!K56</f>
        <v>569.33233502376709</v>
      </c>
      <c r="N27" s="3">
        <f>'8C'!L56</f>
        <v>601.54603606868272</v>
      </c>
      <c r="O27" s="3">
        <f t="shared" si="3"/>
        <v>0.9438169184282047</v>
      </c>
      <c r="Q27" s="3">
        <f>AVERAGE('7C'!$J170:$J200) + Calibration!$C$11</f>
        <v>399.84016614947586</v>
      </c>
      <c r="R27" s="3">
        <f>'7C'!K200</f>
        <v>739.04092503413176</v>
      </c>
      <c r="S27" s="3">
        <f>'7C'!L200</f>
        <v>586.37066344353047</v>
      </c>
      <c r="T27" s="3">
        <f t="shared" si="4"/>
        <v>1.9210191718142755</v>
      </c>
    </row>
    <row r="28" spans="1:20" x14ac:dyDescent="0.25">
      <c r="A28" s="3">
        <f t="shared" si="0"/>
        <v>4.5833333333333339</v>
      </c>
      <c r="B28" s="3">
        <f>AVERAGE('10C'!$J27:$J57) + Calibration!$C$11</f>
        <v>408.61301673458945</v>
      </c>
      <c r="C28" s="2">
        <f>'10C'!K57</f>
        <v>554.32602790067142</v>
      </c>
      <c r="D28" s="2">
        <f>'10C'!L57</f>
        <v>603.11734416888453</v>
      </c>
      <c r="E28" s="3">
        <f t="shared" si="1"/>
        <v>0.82522659723180658</v>
      </c>
      <c r="G28" s="3">
        <f>AVERAGE('9C'!$J27:$J57) + Calibration!$C$11</f>
        <v>403.94465739407337</v>
      </c>
      <c r="H28" s="3">
        <f>'9C'!K57</f>
        <v>575.02024232254041</v>
      </c>
      <c r="I28" s="3">
        <f>'9C'!L57</f>
        <v>598.65156402044931</v>
      </c>
      <c r="J28" s="3">
        <f t="shared" si="2"/>
        <v>0.96886421940075695</v>
      </c>
      <c r="L28" s="3">
        <f>AVERAGE('8C'!$J27:$J57) + Calibration!$C$11</f>
        <v>403.07792932357722</v>
      </c>
      <c r="M28" s="3">
        <f>'8C'!K57</f>
        <v>602.00742125470742</v>
      </c>
      <c r="N28" s="3">
        <f>'8C'!L57</f>
        <v>601.54603606868272</v>
      </c>
      <c r="O28" s="3">
        <f t="shared" si="3"/>
        <v>1.1266111818131936</v>
      </c>
      <c r="Q28" s="3">
        <f>AVERAGE('7C'!$J171:$J201) + Calibration!$C$11</f>
        <v>400.29245726444049</v>
      </c>
      <c r="R28" s="3">
        <f>'7C'!K201</f>
        <v>718.346706578306</v>
      </c>
      <c r="S28" s="3">
        <f>'7C'!L201</f>
        <v>585.25423184509953</v>
      </c>
      <c r="T28" s="3">
        <f t="shared" si="4"/>
        <v>1.8012586782469362</v>
      </c>
    </row>
    <row r="29" spans="1:20" x14ac:dyDescent="0.25">
      <c r="A29" s="3">
        <f t="shared" si="0"/>
        <v>4.666666666666667</v>
      </c>
      <c r="B29" s="3">
        <f>AVERAGE('10C'!$J28:$J58) + Calibration!$C$11</f>
        <v>409.02147209294867</v>
      </c>
      <c r="C29" s="2">
        <f>'10C'!K58</f>
        <v>553.4385533749155</v>
      </c>
      <c r="D29" s="2">
        <f>'10C'!L58</f>
        <v>602.00086295072003</v>
      </c>
      <c r="E29" s="3">
        <f t="shared" si="1"/>
        <v>0.81788726768284525</v>
      </c>
      <c r="G29" s="3">
        <f>AVERAGE('9C'!$J28:$J58) + Calibration!$C$11</f>
        <v>403.60992147003407</v>
      </c>
      <c r="H29" s="3">
        <f>'9C'!K58</f>
        <v>576.31108428868924</v>
      </c>
      <c r="I29" s="3">
        <f>'9C'!L58</f>
        <v>598.65156402044931</v>
      </c>
      <c r="J29" s="3">
        <f t="shared" si="2"/>
        <v>0.97807046735431968</v>
      </c>
      <c r="L29" s="3">
        <f>AVERAGE('8C'!$J28:$J58) + Calibration!$C$11</f>
        <v>403.3588679330278</v>
      </c>
      <c r="M29" s="3">
        <f>'8C'!K58</f>
        <v>632.50409821273706</v>
      </c>
      <c r="N29" s="3">
        <f>'8C'!L58</f>
        <v>600.42960447025177</v>
      </c>
      <c r="O29" s="3">
        <f t="shared" si="3"/>
        <v>1.297734067413465</v>
      </c>
      <c r="Q29" s="3">
        <f>AVERAGE('7C'!$J172:$J202) + Calibration!$C$11</f>
        <v>400.58335862735692</v>
      </c>
      <c r="R29" s="3">
        <f>'7C'!K202</f>
        <v>758.00049366668713</v>
      </c>
      <c r="S29" s="3">
        <f>'7C'!L202</f>
        <v>585.25423184509953</v>
      </c>
      <c r="T29" s="3">
        <f t="shared" si="4"/>
        <v>2.0241852376838669</v>
      </c>
    </row>
    <row r="30" spans="1:20" x14ac:dyDescent="0.25">
      <c r="A30" s="3">
        <f t="shared" si="0"/>
        <v>4.75</v>
      </c>
      <c r="B30" s="3">
        <f>AVERAGE('10C'!$J29:$J59) + Calibration!$C$11</f>
        <v>409.31038078562375</v>
      </c>
      <c r="C30" s="2">
        <f>'10C'!K59</f>
        <v>567.39605190475993</v>
      </c>
      <c r="D30" s="2">
        <f>'10C'!L59</f>
        <v>598.85830050502784</v>
      </c>
      <c r="E30" s="3">
        <f t="shared" si="1"/>
        <v>0.89529754003956752</v>
      </c>
      <c r="G30" s="3">
        <f>AVERAGE('9C'!$J29:$J59) + Calibration!$C$11</f>
        <v>403.25526083605132</v>
      </c>
      <c r="H30" s="3">
        <f>'9C'!K59</f>
        <v>593.73778565011173</v>
      </c>
      <c r="I30" s="3">
        <f>'9C'!L59</f>
        <v>597.53508280228482</v>
      </c>
      <c r="J30" s="3">
        <f t="shared" si="2"/>
        <v>1.0787728873797378</v>
      </c>
      <c r="L30" s="3">
        <f>AVERAGE('8C'!$J29:$J59) + Calibration!$C$11</f>
        <v>403.8968353007495</v>
      </c>
      <c r="M30" s="3">
        <f>'8C'!K59</f>
        <v>578.2877150434191</v>
      </c>
      <c r="N30" s="3">
        <f>'8C'!L59</f>
        <v>599.76799561888026</v>
      </c>
      <c r="O30" s="3">
        <f t="shared" si="3"/>
        <v>0.98763995834438711</v>
      </c>
      <c r="Q30" s="3">
        <f>AVERAGE('7C'!$J173:$J203) + Calibration!$C$11</f>
        <v>400.83042443291509</v>
      </c>
      <c r="R30" s="3">
        <f>'7C'!K203</f>
        <v>749.48887713063209</v>
      </c>
      <c r="S30" s="3">
        <f>'7C'!L203</f>
        <v>584.13780024666846</v>
      </c>
      <c r="T30" s="3">
        <f t="shared" si="4"/>
        <v>1.9745815848105794</v>
      </c>
    </row>
    <row r="31" spans="1:20" x14ac:dyDescent="0.25">
      <c r="A31" s="3">
        <f t="shared" si="0"/>
        <v>4.833333333333333</v>
      </c>
      <c r="B31" s="3">
        <f>AVERAGE('10C'!$J30:$J60) + Calibration!$C$11</f>
        <v>409.36417810021254</v>
      </c>
      <c r="C31" s="2">
        <f>'10C'!K60</f>
        <v>555.17315479070453</v>
      </c>
      <c r="D31" s="2">
        <f>'10C'!L60</f>
        <v>597.28699240482615</v>
      </c>
      <c r="E31" s="3">
        <f t="shared" si="1"/>
        <v>0.82577008543870511</v>
      </c>
      <c r="G31" s="3">
        <f>AVERAGE('9C'!$J30:$J60) + Calibration!$C$11</f>
        <v>403.20146352146253</v>
      </c>
      <c r="H31" s="3">
        <f>'9C'!K60</f>
        <v>608.54241106998938</v>
      </c>
      <c r="I31" s="3">
        <f>'9C'!L60</f>
        <v>597.9899551690778</v>
      </c>
      <c r="J31" s="3">
        <f t="shared" si="2"/>
        <v>1.1629216228651358</v>
      </c>
      <c r="L31" s="3">
        <f>AVERAGE('8C'!$J30:$J60) + Calibration!$C$11</f>
        <v>404.55435192436778</v>
      </c>
      <c r="M31" s="3">
        <f>'8C'!K60</f>
        <v>574.77821298359959</v>
      </c>
      <c r="N31" s="3">
        <f>'8C'!L60</f>
        <v>600.88442721731121</v>
      </c>
      <c r="O31" s="3">
        <f t="shared" si="3"/>
        <v>0.96404059256904606</v>
      </c>
      <c r="Q31" s="3">
        <f>AVERAGE('7C'!$J174:$J204) + Calibration!$C$11</f>
        <v>400.99181518119872</v>
      </c>
      <c r="R31" s="3">
        <f>'7C'!K204</f>
        <v>858.64773148609049</v>
      </c>
      <c r="S31" s="3">
        <f>'7C'!L204</f>
        <v>585.70905459215896</v>
      </c>
      <c r="T31" s="3">
        <f t="shared" si="4"/>
        <v>2.5918744763624897</v>
      </c>
    </row>
    <row r="32" spans="1:20" x14ac:dyDescent="0.25">
      <c r="A32" s="3">
        <f t="shared" si="0"/>
        <v>4.9166666666666661</v>
      </c>
      <c r="B32" s="3">
        <f>AVERAGE('10C'!$J31:$J61) + Calibration!$C$11</f>
        <v>409.23466728633264</v>
      </c>
      <c r="C32" s="2">
        <f>'10C'!K61</f>
        <v>554.52770960388955</v>
      </c>
      <c r="D32" s="2">
        <f>'10C'!L61</f>
        <v>597.53508280228482</v>
      </c>
      <c r="E32" s="3">
        <f t="shared" si="1"/>
        <v>0.82284815853893867</v>
      </c>
      <c r="G32" s="3">
        <f>AVERAGE('9C'!$J31:$J61) + Calibration!$C$11</f>
        <v>403.06198995411671</v>
      </c>
      <c r="H32" s="3">
        <f>'9C'!K61</f>
        <v>572.39817041495223</v>
      </c>
      <c r="I32" s="3">
        <f>'9C'!L61</f>
        <v>600.42960447025177</v>
      </c>
      <c r="J32" s="3">
        <f t="shared" si="2"/>
        <v>0.95901332950049056</v>
      </c>
      <c r="L32" s="3">
        <f>AVERAGE('8C'!$J31:$J61) + Calibration!$C$11</f>
        <v>405.24374728690731</v>
      </c>
      <c r="M32" s="3">
        <f>'8C'!K61</f>
        <v>568.48520813373375</v>
      </c>
      <c r="N32" s="3">
        <f>'8C'!L61</f>
        <v>599.97473210345879</v>
      </c>
      <c r="O32" s="3">
        <f t="shared" si="3"/>
        <v>0.9244966814132578</v>
      </c>
      <c r="Q32" s="3">
        <f>AVERAGE('7C'!$J175:$J205) + Calibration!$C$11</f>
        <v>401.35643737316485</v>
      </c>
      <c r="R32" s="3">
        <f>'7C'!K205</f>
        <v>711.60998665232455</v>
      </c>
      <c r="S32" s="3">
        <f>'7C'!L205</f>
        <v>587.23900464450276</v>
      </c>
      <c r="T32" s="3">
        <f t="shared" si="4"/>
        <v>1.7570804329814596</v>
      </c>
    </row>
    <row r="33" spans="1:20" x14ac:dyDescent="0.25">
      <c r="A33" s="3">
        <f t="shared" si="0"/>
        <v>4.9999999999999991</v>
      </c>
      <c r="B33" s="3">
        <f>AVERAGE('10C'!$J32:$J62) + Calibration!$C$11</f>
        <v>408.92384260820234</v>
      </c>
      <c r="C33" s="2">
        <f>'10C'!K62</f>
        <v>564.12853077639988</v>
      </c>
      <c r="D33" s="2">
        <f>'10C'!L62</f>
        <v>598.4034240032571</v>
      </c>
      <c r="E33" s="3">
        <f t="shared" si="1"/>
        <v>0.87898146957846002</v>
      </c>
      <c r="G33" s="3">
        <f>AVERAGE('9C'!$J32:$J62) + Calibration!$C$11</f>
        <v>402.87868322037781</v>
      </c>
      <c r="H33" s="3">
        <f>'9C'!K62</f>
        <v>579.37691967987439</v>
      </c>
      <c r="I33" s="3">
        <f>'9C'!L62</f>
        <v>600.88442721731121</v>
      </c>
      <c r="J33" s="3">
        <f t="shared" si="2"/>
        <v>0.99957469772465135</v>
      </c>
      <c r="L33" s="3">
        <f>AVERAGE('8C'!$J32:$J62) + Calibration!$C$11</f>
        <v>405.8135935927973</v>
      </c>
      <c r="M33" s="3">
        <f>'8C'!K62</f>
        <v>579.37691967987439</v>
      </c>
      <c r="N33" s="3">
        <f>'8C'!L62</f>
        <v>598.85830050502784</v>
      </c>
      <c r="O33" s="3">
        <f t="shared" si="3"/>
        <v>0.98295321635912292</v>
      </c>
      <c r="Q33" s="3">
        <f>AVERAGE('7C'!$J176:$J206) + Calibration!$C$11</f>
        <v>401.71109780790061</v>
      </c>
      <c r="R33" s="3">
        <f>'7C'!K206</f>
        <v>759.97712442141687</v>
      </c>
      <c r="S33" s="3">
        <f>'7C'!L206</f>
        <v>587.94197154373217</v>
      </c>
      <c r="T33" s="3">
        <f t="shared" si="4"/>
        <v>2.0289928241826858</v>
      </c>
    </row>
    <row r="34" spans="1:20" x14ac:dyDescent="0.25">
      <c r="A34" s="3">
        <f t="shared" si="0"/>
        <v>5.0833333333333321</v>
      </c>
      <c r="B34" s="3">
        <f>AVERAGE('10C'!$J33:$J63) + Calibration!$C$11</f>
        <v>408.40779242141843</v>
      </c>
      <c r="C34" s="2">
        <f>'10C'!K63</f>
        <v>594.82694187908578</v>
      </c>
      <c r="D34" s="2">
        <f>'10C'!L63</f>
        <v>596.87352357064685</v>
      </c>
      <c r="E34" s="3">
        <f t="shared" si="1"/>
        <v>1.055760492043196</v>
      </c>
      <c r="G34" s="3">
        <f>AVERAGE('9C'!$J33:$J63) + Calibration!$C$11</f>
        <v>402.64357184229152</v>
      </c>
      <c r="H34" s="3">
        <f>'9C'!K63</f>
        <v>583.93527874042661</v>
      </c>
      <c r="I34" s="3">
        <f>'9C'!L63</f>
        <v>596.41865120385387</v>
      </c>
      <c r="J34" s="3">
        <f t="shared" si="2"/>
        <v>1.0267218911520128</v>
      </c>
      <c r="L34" s="3">
        <f>AVERAGE('8C'!$J33:$J63) + Calibration!$C$11</f>
        <v>406.26389183827342</v>
      </c>
      <c r="M34" s="3">
        <f>'8C'!K63</f>
        <v>592.0031842343227</v>
      </c>
      <c r="N34" s="3">
        <f>'8C'!L63</f>
        <v>597.08026005522538</v>
      </c>
      <c r="O34" s="3">
        <f t="shared" si="3"/>
        <v>1.0519102104171878</v>
      </c>
      <c r="Q34" s="3">
        <f>AVERAGE('7C'!$J177:$J207) + Calibration!$C$11</f>
        <v>402.14147174192743</v>
      </c>
      <c r="R34" s="3">
        <f>'7C'!K207</f>
        <v>708.34251796540252</v>
      </c>
      <c r="S34" s="3">
        <f>'7C'!L207</f>
        <v>585.91584069647092</v>
      </c>
      <c r="T34" s="3">
        <f t="shared" si="4"/>
        <v>1.7341296114992077</v>
      </c>
    </row>
    <row r="35" spans="1:20" x14ac:dyDescent="0.25">
      <c r="A35" s="3">
        <f t="shared" si="0"/>
        <v>5.1666666666666652</v>
      </c>
      <c r="B35" s="3">
        <f>AVERAGE('10C'!$J34:$J64) + Calibration!$C$11</f>
        <v>408.21452273496641</v>
      </c>
      <c r="C35" s="2">
        <f>'10C'!K64</f>
        <v>573.68900834714441</v>
      </c>
      <c r="D35" s="2">
        <f>'10C'!L64</f>
        <v>596.87352357064685</v>
      </c>
      <c r="E35" s="3">
        <f t="shared" si="1"/>
        <v>0.93714312536427247</v>
      </c>
      <c r="G35" s="3">
        <f>AVERAGE('9C'!$J34:$J64) + Calibration!$C$11</f>
        <v>402.77308265617143</v>
      </c>
      <c r="H35" s="3">
        <f>'9C'!K64</f>
        <v>576.31108428868924</v>
      </c>
      <c r="I35" s="3">
        <f>'9C'!L64</f>
        <v>603.77889926554474</v>
      </c>
      <c r="J35" s="3">
        <f t="shared" si="2"/>
        <v>0.98280979462007945</v>
      </c>
      <c r="L35" s="3">
        <f>AVERAGE('8C'!$J34:$J64) + Calibration!$C$11</f>
        <v>406.89948988622416</v>
      </c>
      <c r="M35" s="3">
        <f>'8C'!K64</f>
        <v>603.5402885258402</v>
      </c>
      <c r="N35" s="3">
        <f>'8C'!L64</f>
        <v>596.87352357064685</v>
      </c>
      <c r="O35" s="3">
        <f t="shared" si="3"/>
        <v>1.1136494664389174</v>
      </c>
      <c r="Q35" s="3">
        <f>AVERAGE('7C'!$J178:$J208) + Calibration!$C$11</f>
        <v>402.5598910492352</v>
      </c>
      <c r="R35" s="3">
        <f>'7C'!K208</f>
        <v>745.37423314619559</v>
      </c>
      <c r="S35" s="3">
        <f>'7C'!L208</f>
        <v>583.02131902850408</v>
      </c>
      <c r="T35" s="3">
        <f t="shared" si="4"/>
        <v>1.9414842281207787</v>
      </c>
    </row>
    <row r="36" spans="1:20" x14ac:dyDescent="0.25">
      <c r="A36" s="3">
        <f t="shared" ref="A36:A68" si="5">1/12+A35</f>
        <v>5.2499999999999982</v>
      </c>
      <c r="B36" s="3">
        <f>AVERAGE('10C'!$J35:$J65) + Calibration!$C$11</f>
        <v>408.21452273496641</v>
      </c>
      <c r="C36" s="2">
        <f>'10C'!K65</f>
        <v>561.50645886881171</v>
      </c>
      <c r="D36" s="2">
        <f>'10C'!L65</f>
        <v>598.85830050502784</v>
      </c>
      <c r="E36" s="3">
        <f t="shared" si="1"/>
        <v>0.86814884838681083</v>
      </c>
      <c r="G36" s="3">
        <f>AVERAGE('9C'!$J35:$J65) + Calibration!$C$11</f>
        <v>402.8049627898223</v>
      </c>
      <c r="H36" s="3">
        <f>'9C'!K65</f>
        <v>592.64862538718103</v>
      </c>
      <c r="I36" s="3">
        <f>'9C'!L65</f>
        <v>599.10639090248651</v>
      </c>
      <c r="J36" s="3">
        <f t="shared" si="2"/>
        <v>1.075154774700783</v>
      </c>
      <c r="L36" s="3">
        <f>AVERAGE('8C'!$J35:$J65) + Calibration!$C$11</f>
        <v>407.1027223261421</v>
      </c>
      <c r="M36" s="3">
        <f>'8C'!K65</f>
        <v>595.27070132872598</v>
      </c>
      <c r="N36" s="3">
        <f>'8C'!L65</f>
        <v>595.75704235248236</v>
      </c>
      <c r="O36" s="3">
        <f t="shared" si="3"/>
        <v>1.0656647596370143</v>
      </c>
      <c r="Q36" s="3">
        <f>AVERAGE('7C'!$J179:$J209) + Calibration!$C$11</f>
        <v>402.95838484961109</v>
      </c>
      <c r="R36" s="3">
        <f>'7C'!K209</f>
        <v>781.51846976727597</v>
      </c>
      <c r="S36" s="3">
        <f>'7C'!L209</f>
        <v>584.34453259626923</v>
      </c>
      <c r="T36" s="3">
        <f t="shared" si="4"/>
        <v>2.1439255713981571</v>
      </c>
    </row>
    <row r="37" spans="1:20" x14ac:dyDescent="0.25">
      <c r="A37" s="3">
        <f t="shared" si="5"/>
        <v>5.3333333333333313</v>
      </c>
      <c r="B37" s="3">
        <f>AVERAGE('10C'!$J36:$J66) + Calibration!$C$11</f>
        <v>408.37591348325009</v>
      </c>
      <c r="C37" s="2">
        <f>'10C'!K66</f>
        <v>564.77397596321487</v>
      </c>
      <c r="D37" s="2">
        <f>'10C'!L66</f>
        <v>599.5199052214216</v>
      </c>
      <c r="E37" s="3">
        <f t="shared" si="1"/>
        <v>0.88573998904520179</v>
      </c>
      <c r="G37" s="3">
        <f>AVERAGE('9C'!$J36:$J66) + Calibration!$C$11</f>
        <v>403.27917008948936</v>
      </c>
      <c r="H37" s="3">
        <f>'9C'!K66</f>
        <v>595.06901962550785</v>
      </c>
      <c r="I37" s="3">
        <f>'9C'!L66</f>
        <v>598.19669165365633</v>
      </c>
      <c r="J37" s="3">
        <f t="shared" si="2"/>
        <v>1.0861767501037662</v>
      </c>
      <c r="L37" s="3">
        <f>AVERAGE('8C'!$J36:$J66) + Calibration!$C$11</f>
        <v>407.62873506714487</v>
      </c>
      <c r="M37" s="3">
        <f>'8C'!K66</f>
        <v>576.95652947550445</v>
      </c>
      <c r="N37" s="3">
        <f>'8C'!L66</f>
        <v>594.84734723862994</v>
      </c>
      <c r="O37" s="3">
        <f t="shared" si="3"/>
        <v>0.95896583618816689</v>
      </c>
      <c r="Q37" s="3">
        <f>AVERAGE('7C'!$J180:$J210) + Calibration!$C$11</f>
        <v>403.29112690792635</v>
      </c>
      <c r="R37" s="3">
        <f>'7C'!K210</f>
        <v>815.72642730330597</v>
      </c>
      <c r="S37" s="3">
        <f>'7C'!L210</f>
        <v>587.69387701129563</v>
      </c>
      <c r="T37" s="3">
        <f t="shared" si="4"/>
        <v>2.3357734275055728</v>
      </c>
    </row>
    <row r="38" spans="1:20" x14ac:dyDescent="0.25">
      <c r="A38" s="3">
        <f t="shared" si="5"/>
        <v>5.4166666666666643</v>
      </c>
      <c r="B38" s="3">
        <f>AVERAGE('10C'!$J37:$J67) + Calibration!$C$11</f>
        <v>408.60106330335299</v>
      </c>
      <c r="C38" s="2">
        <f>'10C'!K67</f>
        <v>557.14978151147761</v>
      </c>
      <c r="D38" s="2">
        <f>'10C'!L67</f>
        <v>602.4557353175129</v>
      </c>
      <c r="E38" s="3">
        <f t="shared" si="1"/>
        <v>0.84128625349945385</v>
      </c>
      <c r="G38" s="3">
        <f>AVERAGE('9C'!$J37:$J67) + Calibration!$C$11</f>
        <v>403.80717470374515</v>
      </c>
      <c r="H38" s="3">
        <f>'9C'!K67</f>
        <v>580.02231645920813</v>
      </c>
      <c r="I38" s="3">
        <f>'9C'!L67</f>
        <v>597.28699240482615</v>
      </c>
      <c r="J38" s="3">
        <f t="shared" si="2"/>
        <v>0.99797142786265036</v>
      </c>
      <c r="L38" s="3">
        <f>AVERAGE('8C'!$J37:$J67) + Calibration!$C$11</f>
        <v>407.74629145355283</v>
      </c>
      <c r="M38" s="3">
        <f>'8C'!K67</f>
        <v>585.91190546119958</v>
      </c>
      <c r="N38" s="3">
        <f>'8C'!L67</f>
        <v>597.53508280228482</v>
      </c>
      <c r="O38" s="3">
        <f t="shared" si="3"/>
        <v>1.0090176725787801</v>
      </c>
      <c r="Q38" s="3">
        <f>AVERAGE('7C'!$J181:$J211) + Calibration!$C$11</f>
        <v>403.70157633125677</v>
      </c>
      <c r="R38" s="3">
        <f>'7C'!K211</f>
        <v>838.3972724799047</v>
      </c>
      <c r="S38" s="3">
        <f>'7C'!L211</f>
        <v>587.23900464450276</v>
      </c>
      <c r="T38" s="3">
        <f t="shared" si="4"/>
        <v>2.4618422699067857</v>
      </c>
    </row>
    <row r="39" spans="1:20" x14ac:dyDescent="0.25">
      <c r="A39" s="3">
        <f t="shared" si="5"/>
        <v>5.4999999999999973</v>
      </c>
      <c r="B39" s="3">
        <f>AVERAGE('10C'!$J38:$J68) + Calibration!$C$11</f>
        <v>408.57914592316803</v>
      </c>
      <c r="C39" s="2">
        <f>'10C'!K68</f>
        <v>563.88650143745906</v>
      </c>
      <c r="D39" s="2">
        <f>'10C'!L68</f>
        <v>607.33498016514955</v>
      </c>
      <c r="E39" s="3">
        <f t="shared" si="1"/>
        <v>0.8795629126766813</v>
      </c>
      <c r="G39" s="3">
        <f>AVERAGE('9C'!$J38:$J68) + Calibration!$C$11</f>
        <v>404.10803782389212</v>
      </c>
      <c r="H39" s="3">
        <f>'9C'!K68</f>
        <v>598.09445897348894</v>
      </c>
      <c r="I39" s="3">
        <f>'9C'!L68</f>
        <v>597.28699240482615</v>
      </c>
      <c r="J39" s="3">
        <f t="shared" si="2"/>
        <v>1.0986167463933436</v>
      </c>
      <c r="L39" s="3">
        <f>AVERAGE('8C'!$J38:$J68) + Calibration!$C$11</f>
        <v>408.09098913482251</v>
      </c>
      <c r="M39" s="3">
        <f>'8C'!K68</f>
        <v>596.56153926091804</v>
      </c>
      <c r="N39" s="3">
        <f>'8C'!L68</f>
        <v>597.08026005522538</v>
      </c>
      <c r="O39" s="3">
        <f t="shared" si="3"/>
        <v>1.0673783316555867</v>
      </c>
      <c r="Q39" s="3">
        <f>AVERAGE('7C'!$J182:$J212) + Calibration!$C$11</f>
        <v>404.37901607084171</v>
      </c>
      <c r="R39" s="3">
        <f>'7C'!K212</f>
        <v>703.98584464202531</v>
      </c>
      <c r="S39" s="3">
        <f>'7C'!L212</f>
        <v>587.69387701129563</v>
      </c>
      <c r="T39" s="3">
        <f t="shared" si="4"/>
        <v>1.6967841215456443</v>
      </c>
    </row>
    <row r="40" spans="1:20" x14ac:dyDescent="0.25">
      <c r="A40" s="3">
        <f t="shared" si="5"/>
        <v>5.5833333333333304</v>
      </c>
      <c r="B40" s="3">
        <f>AVERAGE('10C'!$J39:$J69) + Calibration!$C$11</f>
        <v>408.96767816556053</v>
      </c>
      <c r="C40" s="2">
        <f>'10C'!K69</f>
        <v>571.30901418597819</v>
      </c>
      <c r="D40" s="2">
        <f>'10C'!L69</f>
        <v>605.5569397153472</v>
      </c>
      <c r="E40" s="3">
        <f t="shared" si="1"/>
        <v>0.91939894208554229</v>
      </c>
      <c r="G40" s="3">
        <f>AVERAGE('9C'!$J39:$J69) + Calibration!$C$11</f>
        <v>404.29134475687817</v>
      </c>
      <c r="H40" s="3">
        <f>'9C'!K69</f>
        <v>586.35566894479666</v>
      </c>
      <c r="I40" s="3">
        <f>'9C'!L69</f>
        <v>598.4034240032571</v>
      </c>
      <c r="J40" s="3">
        <f t="shared" si="2"/>
        <v>1.0310975082085001</v>
      </c>
      <c r="L40" s="3">
        <f>AVERAGE('8C'!$J39:$J69) + Calibration!$C$11</f>
        <v>408.26433431057814</v>
      </c>
      <c r="M40" s="3">
        <f>'8C'!K69</f>
        <v>589.38110829277775</v>
      </c>
      <c r="N40" s="3">
        <f>'8C'!L69</f>
        <v>597.08026005522538</v>
      </c>
      <c r="O40" s="3">
        <f t="shared" si="3"/>
        <v>1.025731181442523</v>
      </c>
      <c r="Q40" s="3">
        <f>AVERAGE('7C'!$J183:$J213) + Calibration!$C$11</f>
        <v>405.10029156703206</v>
      </c>
      <c r="R40" s="3">
        <f>'7C'!K213</f>
        <v>737.50800935551752</v>
      </c>
      <c r="S40" s="3">
        <f>'7C'!L213</f>
        <v>586.82548619058991</v>
      </c>
      <c r="T40" s="3">
        <f t="shared" si="4"/>
        <v>1.8825476712681839</v>
      </c>
    </row>
    <row r="41" spans="1:20" x14ac:dyDescent="0.25">
      <c r="A41" s="3">
        <f t="shared" si="5"/>
        <v>5.6666666666666634</v>
      </c>
      <c r="B41" s="3">
        <f>AVERAGE('10C'!$J40:$J70) + Calibration!$C$11</f>
        <v>409.00951985719479</v>
      </c>
      <c r="C41" s="2">
        <f>'10C'!K70</f>
        <v>575.22192805971531</v>
      </c>
      <c r="D41" s="2">
        <f>'10C'!L70</f>
        <v>604.23377576731536</v>
      </c>
      <c r="E41" s="3">
        <f t="shared" si="1"/>
        <v>0.94132225352431542</v>
      </c>
      <c r="G41" s="3">
        <f>AVERAGE('9C'!$J40:$J70) + Calibration!$C$11</f>
        <v>404.80739494366202</v>
      </c>
      <c r="H41" s="3">
        <f>'9C'!K70</f>
        <v>577.19855881444505</v>
      </c>
      <c r="I41" s="3">
        <f>'9C'!L70</f>
        <v>598.65156402044931</v>
      </c>
      <c r="J41" s="3">
        <f t="shared" si="2"/>
        <v>0.97631482882313603</v>
      </c>
      <c r="L41" s="3">
        <f>AVERAGE('8C'!$J40:$J70) + Calibration!$C$11</f>
        <v>408.4157623053959</v>
      </c>
      <c r="M41" s="3">
        <f>'8C'!K70</f>
        <v>597.24733208345583</v>
      </c>
      <c r="N41" s="3">
        <f>'8C'!L70</f>
        <v>599.97473210345879</v>
      </c>
      <c r="O41" s="3">
        <f t="shared" si="3"/>
        <v>1.0694229192771054</v>
      </c>
      <c r="Q41" s="3">
        <f>AVERAGE('7C'!$J184:$J214) + Calibration!$C$11</f>
        <v>405.67013767367501</v>
      </c>
      <c r="R41" s="3">
        <f>'7C'!K214</f>
        <v>779.5821866482687</v>
      </c>
      <c r="S41" s="3">
        <f>'7C'!L214</f>
        <v>586.37066344353047</v>
      </c>
      <c r="T41" s="3">
        <f t="shared" si="4"/>
        <v>2.1176020272313298</v>
      </c>
    </row>
    <row r="42" spans="1:20" x14ac:dyDescent="0.25">
      <c r="A42" s="3">
        <f t="shared" si="5"/>
        <v>5.7499999999999964</v>
      </c>
      <c r="B42" s="3">
        <f>AVERAGE('10C'!$J41:$J71) + Calibration!$C$11</f>
        <v>408.74053667145171</v>
      </c>
      <c r="C42" s="2">
        <f>'10C'!K71</f>
        <v>564.33026492105614</v>
      </c>
      <c r="D42" s="2">
        <f>'10C'!L71</f>
        <v>601.54603606868272</v>
      </c>
      <c r="E42" s="3">
        <f t="shared" si="1"/>
        <v>0.88116209376318089</v>
      </c>
      <c r="G42" s="3">
        <f>AVERAGE('9C'!$J41:$J71) + Calibration!$C$11</f>
        <v>405.46291869779174</v>
      </c>
      <c r="H42" s="3">
        <f>'9C'!K71</f>
        <v>580.90978695100716</v>
      </c>
      <c r="I42" s="3">
        <f>'9C'!L71</f>
        <v>598.4034240032571</v>
      </c>
      <c r="J42" s="3">
        <f t="shared" si="2"/>
        <v>0.99362041127923439</v>
      </c>
      <c r="L42" s="3">
        <f>AVERAGE('8C'!$J41:$J71) + Calibration!$C$11</f>
        <v>408.49147560543992</v>
      </c>
      <c r="M42" s="3">
        <f>'8C'!K71</f>
        <v>590.02655347959285</v>
      </c>
      <c r="N42" s="3">
        <f>'8C'!L71</f>
        <v>598.65156402044931</v>
      </c>
      <c r="O42" s="3">
        <f t="shared" si="3"/>
        <v>1.02810019087142</v>
      </c>
      <c r="Q42" s="3">
        <f>AVERAGE('7C'!$J185:$J215) + Calibration!$C$11</f>
        <v>406.26190116050293</v>
      </c>
      <c r="R42" s="3">
        <f>'7C'!K215</f>
        <v>800.72011614625342</v>
      </c>
      <c r="S42" s="3">
        <f>'7C'!L215</f>
        <v>588.35543624293359</v>
      </c>
      <c r="T42" s="3">
        <f t="shared" si="4"/>
        <v>2.2339625535004721</v>
      </c>
    </row>
    <row r="43" spans="1:20" x14ac:dyDescent="0.25">
      <c r="A43" s="3">
        <f t="shared" si="5"/>
        <v>5.8333333333333295</v>
      </c>
      <c r="B43" s="3">
        <f>AVERAGE('10C'!$J42:$J72) + Calibration!$C$11</f>
        <v>408.69869497981745</v>
      </c>
      <c r="C43" s="2">
        <f>'10C'!K72</f>
        <v>572.59985211817036</v>
      </c>
      <c r="D43" s="2">
        <f>'10C'!L72</f>
        <v>603.57216691594397</v>
      </c>
      <c r="E43" s="3">
        <f t="shared" si="1"/>
        <v>0.92823278515242447</v>
      </c>
      <c r="G43" s="3">
        <f>AVERAGE('9C'!$J42:$J72) + Calibration!$C$11</f>
        <v>405.90325418980183</v>
      </c>
      <c r="H43" s="3">
        <f>'9C'!K72</f>
        <v>578.7314744930593</v>
      </c>
      <c r="I43" s="3">
        <f>'9C'!L72</f>
        <v>597.08026005522538</v>
      </c>
      <c r="J43" s="3">
        <f t="shared" si="2"/>
        <v>0.97879004081472731</v>
      </c>
      <c r="L43" s="3">
        <f>AVERAGE('8C'!$J42:$J72) + Calibration!$C$11</f>
        <v>408.42572386337923</v>
      </c>
      <c r="M43" s="3">
        <f>'8C'!K72</f>
        <v>594.82694187908578</v>
      </c>
      <c r="N43" s="3">
        <f>'8C'!L72</f>
        <v>597.9899551690778</v>
      </c>
      <c r="O43" s="3">
        <f t="shared" si="3"/>
        <v>1.0556589396648985</v>
      </c>
      <c r="Q43" s="3">
        <f>AVERAGE('7C'!$J186:$J216) + Calibration!$C$11</f>
        <v>406.96125927650837</v>
      </c>
      <c r="R43" s="3">
        <f>'7C'!K216</f>
        <v>790.23182044798716</v>
      </c>
      <c r="S43" s="3">
        <f>'7C'!L216</f>
        <v>586.12257304607169</v>
      </c>
      <c r="T43" s="3">
        <f t="shared" si="4"/>
        <v>2.1706027381052913</v>
      </c>
    </row>
    <row r="44" spans="1:20" x14ac:dyDescent="0.25">
      <c r="A44" s="3">
        <f t="shared" si="5"/>
        <v>5.9166666666666625</v>
      </c>
      <c r="B44" s="3">
        <f>AVERAGE('10C'!$J43:$J73) + Calibration!$C$11</f>
        <v>408.92583766940891</v>
      </c>
      <c r="C44" s="2">
        <f>'10C'!K73</f>
        <v>561.26442952987099</v>
      </c>
      <c r="D44" s="2">
        <f>'10C'!L73</f>
        <v>604.23377576731536</v>
      </c>
      <c r="E44" s="3">
        <f t="shared" si="1"/>
        <v>0.86274970767577464</v>
      </c>
      <c r="G44" s="3">
        <f>AVERAGE('9C'!$J43:$J73) + Calibration!$C$11</f>
        <v>406.29975651541884</v>
      </c>
      <c r="H44" s="3">
        <f>'9C'!K73</f>
        <v>573.04361560176744</v>
      </c>
      <c r="I44" s="3">
        <f>'9C'!L73</f>
        <v>596.1705608063952</v>
      </c>
      <c r="J44" s="3">
        <f t="shared" si="2"/>
        <v>0.94433205615585547</v>
      </c>
      <c r="L44" s="3">
        <f>AVERAGE('8C'!$J43:$J73) + Calibration!$C$11</f>
        <v>408.469558424502</v>
      </c>
      <c r="M44" s="3">
        <f>'8C'!K73</f>
        <v>579.82063072203334</v>
      </c>
      <c r="N44" s="3">
        <f>'8C'!L73</f>
        <v>596.62538355345464</v>
      </c>
      <c r="O44" s="3">
        <f t="shared" si="3"/>
        <v>0.97042440611527181</v>
      </c>
      <c r="Q44" s="3">
        <f>AVERAGE('7C'!$J187:$J217) + Calibration!$C$11</f>
        <v>406.9931394101593</v>
      </c>
      <c r="R44" s="3">
        <f>'7C'!K217</f>
        <v>872.60523001593469</v>
      </c>
      <c r="S44" s="3">
        <f>'7C'!L217</f>
        <v>587.69387701129563</v>
      </c>
      <c r="T44" s="3">
        <f t="shared" si="4"/>
        <v>2.636933229817374</v>
      </c>
    </row>
    <row r="45" spans="1:20" x14ac:dyDescent="0.25">
      <c r="A45" s="3">
        <f t="shared" si="5"/>
        <v>5.9999999999999956</v>
      </c>
      <c r="B45" s="3">
        <f>AVERAGE('10C'!$J44:$J74) + Calibration!$C$11</f>
        <v>409.00155216493562</v>
      </c>
      <c r="C45" s="2">
        <f>'10C'!K74</f>
        <v>561.26442952987099</v>
      </c>
      <c r="D45" s="2">
        <f>'10C'!L74</f>
        <v>604.44050811691613</v>
      </c>
      <c r="E45" s="3">
        <f t="shared" si="1"/>
        <v>0.86232090852458965</v>
      </c>
      <c r="G45" s="3">
        <f>AVERAGE('9C'!$J44:$J74) + Calibration!$C$11</f>
        <v>406.79388952126487</v>
      </c>
      <c r="H45" s="3">
        <f>'9C'!K74</f>
        <v>574.57648287290021</v>
      </c>
      <c r="I45" s="3">
        <f>'9C'!L74</f>
        <v>596.1705608063952</v>
      </c>
      <c r="J45" s="3">
        <f t="shared" si="2"/>
        <v>0.95021479192743064</v>
      </c>
      <c r="L45" s="3">
        <f>AVERAGE('8C'!$J44:$J74) + Calibration!$C$11</f>
        <v>408.3081686724538</v>
      </c>
      <c r="M45" s="3">
        <f>'8C'!K74</f>
        <v>581.7569138410405</v>
      </c>
      <c r="N45" s="3">
        <f>'8C'!L74</f>
        <v>595.50895195502369</v>
      </c>
      <c r="O45" s="3">
        <f t="shared" si="3"/>
        <v>0.9823043023004755</v>
      </c>
      <c r="Q45" s="3">
        <f>AVERAGE('7C'!$J188:$J218) + Calibration!$C$11</f>
        <v>407.11069559732016</v>
      </c>
      <c r="R45" s="3">
        <f>'7C'!K218</f>
        <v>819.43770384734955</v>
      </c>
      <c r="S45" s="3">
        <f>'7C'!L218</f>
        <v>587.48709504196142</v>
      </c>
      <c r="T45" s="3">
        <f t="shared" si="4"/>
        <v>2.3351601290917996</v>
      </c>
    </row>
    <row r="46" spans="1:20" x14ac:dyDescent="0.25">
      <c r="A46" s="3">
        <f t="shared" si="5"/>
        <v>6.0833333333333286</v>
      </c>
      <c r="B46" s="3">
        <f>AVERAGE('10C'!$J45:$J75) + Calibration!$C$11</f>
        <v>408.92583886489166</v>
      </c>
      <c r="C46" s="2">
        <f>'10C'!K75</f>
        <v>554.72943971458892</v>
      </c>
      <c r="D46" s="2">
        <f>'10C'!L75</f>
        <v>607.12824781554889</v>
      </c>
      <c r="E46" s="3">
        <f t="shared" si="1"/>
        <v>0.82573964006686917</v>
      </c>
      <c r="G46" s="3">
        <f>AVERAGE('9C'!$J45:$J75) + Calibration!$C$11</f>
        <v>407.29997795081829</v>
      </c>
      <c r="H46" s="3">
        <f>'9C'!K75</f>
        <v>585.46819441904074</v>
      </c>
      <c r="I46" s="3">
        <f>'9C'!L75</f>
        <v>596.41865120385387</v>
      </c>
      <c r="J46" s="3">
        <f t="shared" si="2"/>
        <v>1.0090324112741658</v>
      </c>
      <c r="L46" s="3">
        <f>AVERAGE('8C'!$J45:$J75) + Calibration!$C$11</f>
        <v>408.27628853880287</v>
      </c>
      <c r="M46" s="3">
        <f>'8C'!K75</f>
        <v>584.37898978258534</v>
      </c>
      <c r="N46" s="3">
        <f>'8C'!L75</f>
        <v>597.28699240482615</v>
      </c>
      <c r="O46" s="3">
        <f t="shared" si="3"/>
        <v>0.9973346357182663</v>
      </c>
      <c r="Q46" s="3">
        <f>AVERAGE('7C'!$J189:$J219) + Calibration!$C$11</f>
        <v>406.8297569878697</v>
      </c>
      <c r="R46" s="3">
        <f>'7C'!K219</f>
        <v>745.37423314619559</v>
      </c>
      <c r="S46" s="3">
        <f>'7C'!L219</f>
        <v>587.48709504196142</v>
      </c>
      <c r="T46" s="3">
        <f t="shared" si="4"/>
        <v>1.9173024003555206</v>
      </c>
    </row>
    <row r="47" spans="1:20" x14ac:dyDescent="0.25">
      <c r="A47" s="3">
        <f t="shared" si="5"/>
        <v>6.1666666666666616</v>
      </c>
      <c r="B47" s="3">
        <f>AVERAGE('10C'!$J46:$J76) + Calibration!$C$11</f>
        <v>409.07527399022075</v>
      </c>
      <c r="C47" s="2">
        <f>'10C'!K76</f>
        <v>563.88650143745906</v>
      </c>
      <c r="D47" s="2">
        <f>'10C'!L76</f>
        <v>607.12824781554889</v>
      </c>
      <c r="E47" s="3">
        <f t="shared" si="1"/>
        <v>0.87675315620202809</v>
      </c>
      <c r="G47" s="3">
        <f>AVERAGE('9C'!$J46:$J76) + Calibration!$C$11</f>
        <v>407.67655556649174</v>
      </c>
      <c r="H47" s="3">
        <f>'9C'!K76</f>
        <v>595.91614651554107</v>
      </c>
      <c r="I47" s="3">
        <f>'9C'!L76</f>
        <v>597.9899551690778</v>
      </c>
      <c r="J47" s="3">
        <f t="shared" si="2"/>
        <v>1.0660703245377043</v>
      </c>
      <c r="L47" s="3">
        <f>AVERAGE('8C'!$J46:$J76) + Calibration!$C$11</f>
        <v>408.19061248529289</v>
      </c>
      <c r="M47" s="3">
        <f>'8C'!K76</f>
        <v>584.82274923222565</v>
      </c>
      <c r="N47" s="3">
        <f>'8C'!L76</f>
        <v>597.53508280228482</v>
      </c>
      <c r="O47" s="3">
        <f t="shared" si="3"/>
        <v>1.0003330245047037</v>
      </c>
      <c r="Q47" s="3">
        <f>AVERAGE('7C'!$J190:$J220) + Calibration!$C$11</f>
        <v>406.54881837841918</v>
      </c>
      <c r="R47" s="3">
        <f>'7C'!K220</f>
        <v>806.56931717295447</v>
      </c>
      <c r="S47" s="3">
        <f>'7C'!L220</f>
        <v>588.14870389333294</v>
      </c>
      <c r="T47" s="3">
        <f t="shared" si="4"/>
        <v>2.2654638209825451</v>
      </c>
    </row>
    <row r="48" spans="1:20" x14ac:dyDescent="0.25">
      <c r="A48" s="3">
        <f t="shared" si="5"/>
        <v>6.2499999999999947</v>
      </c>
      <c r="B48" s="3">
        <f>AVERAGE('10C'!$J47:$J77) + Calibration!$C$11</f>
        <v>409.15098729026482</v>
      </c>
      <c r="C48" s="2">
        <f>'10C'!K77</f>
        <v>581.31320279888166</v>
      </c>
      <c r="D48" s="2">
        <f>'10C'!L77</f>
        <v>606.46663896417738</v>
      </c>
      <c r="E48" s="3">
        <f t="shared" si="1"/>
        <v>0.97501820969255715</v>
      </c>
      <c r="G48" s="3">
        <f>AVERAGE('9C'!$J47:$J77) + Calibration!$C$11</f>
        <v>407.70843450466003</v>
      </c>
      <c r="H48" s="3">
        <f>'9C'!K77</f>
        <v>590.47026452175169</v>
      </c>
      <c r="I48" s="3">
        <f>'9C'!L77</f>
        <v>600.42960447025177</v>
      </c>
      <c r="J48" s="3">
        <f t="shared" si="2"/>
        <v>1.0350477413232482</v>
      </c>
      <c r="L48" s="3">
        <f>AVERAGE('8C'!$J47:$J77) + Calibration!$C$11</f>
        <v>407.96546405991973</v>
      </c>
      <c r="M48" s="3">
        <f>'8C'!K77</f>
        <v>589.17942658955963</v>
      </c>
      <c r="N48" s="3">
        <f>'8C'!L77</f>
        <v>594.84734723862994</v>
      </c>
      <c r="O48" s="3">
        <f t="shared" si="3"/>
        <v>1.0262815960805309</v>
      </c>
      <c r="Q48" s="3">
        <f>AVERAGE('7C'!$J191:$J221) + Calibration!$C$11</f>
        <v>405.68807190509523</v>
      </c>
      <c r="R48" s="3">
        <f>'7C'!K221</f>
        <v>788.94093410831385</v>
      </c>
      <c r="S48" s="3">
        <f>'7C'!L221</f>
        <v>588.14870389333294</v>
      </c>
      <c r="T48" s="3">
        <f t="shared" si="4"/>
        <v>2.1705025023114182</v>
      </c>
    </row>
    <row r="49" spans="1:20" x14ac:dyDescent="0.25">
      <c r="A49" s="3">
        <f t="shared" si="5"/>
        <v>6.3333333333333277</v>
      </c>
      <c r="B49" s="3">
        <f>AVERAGE('10C'!$J48:$J78) + Calibration!$C$11</f>
        <v>408.92583866564451</v>
      </c>
      <c r="C49" s="2">
        <f>'10C'!K78</f>
        <v>569.57441277018916</v>
      </c>
      <c r="D49" s="2">
        <f>'10C'!L78</f>
        <v>606.01181621711783</v>
      </c>
      <c r="E49" s="3">
        <f t="shared" si="1"/>
        <v>0.90981220618199765</v>
      </c>
      <c r="G49" s="3">
        <f>AVERAGE('9C'!$J48:$J78) + Calibration!$C$11</f>
        <v>407.55899937933083</v>
      </c>
      <c r="H49" s="3">
        <f>'9C'!K78</f>
        <v>583.93527874042661</v>
      </c>
      <c r="I49" s="3">
        <f>'9C'!L78</f>
        <v>601.54603606868272</v>
      </c>
      <c r="J49" s="3">
        <f t="shared" si="2"/>
        <v>0.99888400963498691</v>
      </c>
      <c r="L49" s="3">
        <f>AVERAGE('8C'!$J48:$J78) + Calibration!$C$11</f>
        <v>407.23422820122863</v>
      </c>
      <c r="M49" s="3">
        <f>'8C'!K78</f>
        <v>581.31320279888166</v>
      </c>
      <c r="N49" s="3">
        <f>'8C'!L78</f>
        <v>596.1705608063952</v>
      </c>
      <c r="O49" s="3">
        <f t="shared" si="3"/>
        <v>0.98587352431477437</v>
      </c>
      <c r="Q49" s="3">
        <f>AVERAGE('7C'!$J192:$J222) + Calibration!$C$11</f>
        <v>405.06442848386354</v>
      </c>
      <c r="R49" s="3">
        <f>'7C'!K222</f>
        <v>803.98763727461346</v>
      </c>
      <c r="S49" s="3">
        <f>'7C'!L222</f>
        <v>588.60352664039237</v>
      </c>
      <c r="T49" s="3">
        <f t="shared" si="4"/>
        <v>2.2592494624379387</v>
      </c>
    </row>
    <row r="50" spans="1:20" x14ac:dyDescent="0.25">
      <c r="A50" s="3">
        <f t="shared" si="5"/>
        <v>6.4166666666666607</v>
      </c>
      <c r="B50" s="3">
        <f>AVERAGE('10C'!$J49:$J79) + Calibration!$C$11</f>
        <v>408.85012516635339</v>
      </c>
      <c r="C50" s="2">
        <f>'10C'!K79</f>
        <v>570.42153966022238</v>
      </c>
      <c r="D50" s="2">
        <f>'10C'!L79</f>
        <v>604.68859851437492</v>
      </c>
      <c r="E50" s="3">
        <f t="shared" si="1"/>
        <v>0.91503859213185756</v>
      </c>
      <c r="G50" s="3">
        <f>AVERAGE('9C'!$J49:$J79) + Calibration!$C$11</f>
        <v>407.22625732101562</v>
      </c>
      <c r="H50" s="3">
        <f>'9C'!K79</f>
        <v>582.64438836679631</v>
      </c>
      <c r="I50" s="3">
        <f>'9C'!L79</f>
        <v>598.85830050502784</v>
      </c>
      <c r="J50" s="3">
        <f t="shared" si="2"/>
        <v>0.99345766186025286</v>
      </c>
      <c r="L50" s="3">
        <f>AVERAGE('8C'!$J49:$J79) + Calibration!$C$11</f>
        <v>406.49302958907157</v>
      </c>
      <c r="M50" s="3">
        <f>'8C'!K79</f>
        <v>583.7335930032516</v>
      </c>
      <c r="N50" s="3">
        <f>'8C'!L79</f>
        <v>597.28699240482615</v>
      </c>
      <c r="O50" s="3">
        <f t="shared" si="3"/>
        <v>1.0037787694265852</v>
      </c>
      <c r="Q50" s="3">
        <f>AVERAGE('7C'!$J193:$J223) + Calibration!$C$11</f>
        <v>404.34315298767319</v>
      </c>
      <c r="R50" s="3">
        <f>'7C'!K223</f>
        <v>862.80267469876821</v>
      </c>
      <c r="S50" s="3">
        <f>'7C'!L223</f>
        <v>590.17483474059406</v>
      </c>
      <c r="T50" s="3">
        <f t="shared" si="4"/>
        <v>2.5964255905668505</v>
      </c>
    </row>
    <row r="51" spans="1:20" x14ac:dyDescent="0.25">
      <c r="A51" s="3">
        <f t="shared" si="5"/>
        <v>6.4999999999999938</v>
      </c>
      <c r="B51" s="3">
        <f>AVERAGE('10C'!$J50:$J80) + Calibration!$C$11</f>
        <v>408.59110373784085</v>
      </c>
      <c r="C51" s="2">
        <f>'10C'!K80</f>
        <v>577.19855881444505</v>
      </c>
      <c r="D51" s="2">
        <f>'10C'!L80</f>
        <v>602.00086295072003</v>
      </c>
      <c r="E51" s="3">
        <f t="shared" si="1"/>
        <v>0.95488628851538437</v>
      </c>
      <c r="G51" s="3">
        <f>AVERAGE('9C'!$J50:$J80) + Calibration!$C$11</f>
        <v>407.39960249677114</v>
      </c>
      <c r="H51" s="3">
        <f>'9C'!K80</f>
        <v>590.02655347959285</v>
      </c>
      <c r="I51" s="3">
        <f>'9C'!L80</f>
        <v>598.4034240032571</v>
      </c>
      <c r="J51" s="3">
        <f t="shared" si="2"/>
        <v>1.0342838715384035</v>
      </c>
      <c r="L51" s="3">
        <f>AVERAGE('8C'!$J50:$J80) + Calibration!$C$11</f>
        <v>405.7598008608918</v>
      </c>
      <c r="M51" s="3">
        <f>'8C'!K80</f>
        <v>596.56153926091804</v>
      </c>
      <c r="N51" s="3">
        <f>'8C'!L80</f>
        <v>596.87352357064685</v>
      </c>
      <c r="O51" s="3">
        <f t="shared" si="3"/>
        <v>1.0805807118096131</v>
      </c>
      <c r="Q51" s="3">
        <f>AVERAGE('7C'!$J194:$J224) + Calibration!$C$11</f>
        <v>403.82710280088935</v>
      </c>
      <c r="R51" s="3">
        <f>'7C'!K224</f>
        <v>851.91101156010882</v>
      </c>
      <c r="S51" s="3">
        <f>'7C'!L224</f>
        <v>589.05840314216312</v>
      </c>
      <c r="T51" s="3">
        <f t="shared" si="4"/>
        <v>2.5376646624798496</v>
      </c>
    </row>
    <row r="52" spans="1:20" x14ac:dyDescent="0.25">
      <c r="A52" s="3">
        <f t="shared" si="5"/>
        <v>6.5833333333333268</v>
      </c>
      <c r="B52" s="3">
        <f>AVERAGE('10C'!$J51:$J81) + Calibration!$C$11</f>
        <v>408.13881262287617</v>
      </c>
      <c r="C52" s="2">
        <f>'10C'!K81</f>
        <v>557.59354499507458</v>
      </c>
      <c r="D52" s="2">
        <f>'10C'!L81</f>
        <v>603.77889926554474</v>
      </c>
      <c r="E52" s="3">
        <f t="shared" si="1"/>
        <v>0.8464173463214274</v>
      </c>
      <c r="G52" s="3">
        <f>AVERAGE('9C'!$J51:$J81) + Calibration!$C$11</f>
        <v>407.07682199643932</v>
      </c>
      <c r="H52" s="3">
        <f>'9C'!K81</f>
        <v>586.35566894479666</v>
      </c>
      <c r="I52" s="3">
        <f>'9C'!L81</f>
        <v>598.19669165365633</v>
      </c>
      <c r="J52" s="3">
        <f t="shared" si="2"/>
        <v>1.015322321863269</v>
      </c>
      <c r="L52" s="3">
        <f>AVERAGE('8C'!$J51:$J81) + Calibration!$C$11</f>
        <v>405.08236112130686</v>
      </c>
      <c r="M52" s="3">
        <f>'8C'!K81</f>
        <v>616.8523459028263</v>
      </c>
      <c r="N52" s="3">
        <f>'8C'!L81</f>
        <v>596.1705608063952</v>
      </c>
      <c r="O52" s="3">
        <f t="shared" si="3"/>
        <v>1.1993316350994723</v>
      </c>
      <c r="Q52" s="3">
        <f>AVERAGE('7C'!$J195:$J225) + Calibration!$C$11</f>
        <v>403.5680813723767</v>
      </c>
      <c r="R52" s="3">
        <f>'7C'!K225</f>
        <v>868.00652735361678</v>
      </c>
      <c r="S52" s="3">
        <f>'7C'!L225</f>
        <v>588.35543624293359</v>
      </c>
      <c r="T52" s="3">
        <f t="shared" si="4"/>
        <v>2.6302864468560312</v>
      </c>
    </row>
    <row r="53" spans="1:20" x14ac:dyDescent="0.25">
      <c r="A53" s="3">
        <f t="shared" si="5"/>
        <v>6.6666666666666599</v>
      </c>
      <c r="B53" s="3">
        <f>AVERAGE('10C'!$J52:$J82) + Calibration!$C$11</f>
        <v>407.54704794056573</v>
      </c>
      <c r="C53" s="2">
        <f>'10C'!K82</f>
        <v>549.52563950117849</v>
      </c>
      <c r="D53" s="2">
        <f>'10C'!L82</f>
        <v>605.10211696828765</v>
      </c>
      <c r="E53" s="3">
        <f t="shared" si="1"/>
        <v>0.80407719980329162</v>
      </c>
      <c r="G53" s="3">
        <f>AVERAGE('9C'!$J52:$J82) + Calibration!$C$11</f>
        <v>406.96922856274443</v>
      </c>
      <c r="H53" s="3">
        <f>'9C'!K82</f>
        <v>582.64438836679631</v>
      </c>
      <c r="I53" s="3">
        <f>'9C'!L82</f>
        <v>598.4034240032571</v>
      </c>
      <c r="J53" s="3">
        <f t="shared" si="2"/>
        <v>0.99491331064467814</v>
      </c>
      <c r="L53" s="3">
        <f>AVERAGE('8C'!$J52:$J82) + Calibration!$C$11</f>
        <v>404.53243932611321</v>
      </c>
      <c r="M53" s="3">
        <f>'8C'!K82</f>
        <v>591.8014984971478</v>
      </c>
      <c r="N53" s="3">
        <f>'8C'!L82</f>
        <v>594.18578800699197</v>
      </c>
      <c r="O53" s="3">
        <f t="shared" si="3"/>
        <v>1.0605738446402191</v>
      </c>
      <c r="Q53" s="3">
        <f>AVERAGE('7C'!$J196:$J226) + Calibration!$C$11</f>
        <v>403.21342093764099</v>
      </c>
      <c r="R53" s="3">
        <f>'7C'!K226</f>
        <v>882.40778533310129</v>
      </c>
      <c r="S53" s="3">
        <f>'7C'!L226</f>
        <v>587.03227229490199</v>
      </c>
      <c r="T53" s="3">
        <f t="shared" si="4"/>
        <v>2.71385466251879</v>
      </c>
    </row>
    <row r="54" spans="1:20" x14ac:dyDescent="0.25">
      <c r="A54" s="3">
        <f t="shared" si="5"/>
        <v>6.7499999999999929</v>
      </c>
      <c r="B54" s="3">
        <f>AVERAGE('10C'!$J53:$J83) + Calibration!$C$11</f>
        <v>406.97720163467568</v>
      </c>
      <c r="C54" s="2">
        <f>'10C'!K83</f>
        <v>568.68693824443335</v>
      </c>
      <c r="D54" s="2">
        <f>'10C'!L83</f>
        <v>605.10211696828765</v>
      </c>
      <c r="E54" s="3">
        <f t="shared" si="1"/>
        <v>0.91582196135951444</v>
      </c>
      <c r="G54" s="3">
        <f>AVERAGE('9C'!$J53:$J83) + Calibration!$C$11</f>
        <v>406.73212431516953</v>
      </c>
      <c r="H54" s="3">
        <f>'9C'!K83</f>
        <v>568.24317879479315</v>
      </c>
      <c r="I54" s="3">
        <f>'9C'!L83</f>
        <v>600.88442721731121</v>
      </c>
      <c r="J54" s="3">
        <f t="shared" si="2"/>
        <v>0.91469675107891424</v>
      </c>
      <c r="L54" s="3">
        <f>AVERAGE('8C'!$J53:$J83) + Calibration!$C$11</f>
        <v>403.78924784446758</v>
      </c>
      <c r="M54" s="3">
        <f>'8C'!K83</f>
        <v>584.82274923222565</v>
      </c>
      <c r="N54" s="3">
        <f>'8C'!L83</f>
        <v>594.18578800699197</v>
      </c>
      <c r="O54" s="3">
        <f t="shared" si="3"/>
        <v>1.025259577985812</v>
      </c>
      <c r="Q54" s="3">
        <f>AVERAGE('7C'!$J197:$J227) + Calibration!$C$11</f>
        <v>402.94443775189779</v>
      </c>
      <c r="R54" s="3">
        <f>'7C'!K227</f>
        <v>816.17018675294617</v>
      </c>
      <c r="S54" s="3">
        <f>'7C'!L227</f>
        <v>587.23900464450276</v>
      </c>
      <c r="T54" s="3">
        <f t="shared" si="4"/>
        <v>2.3402500298894133</v>
      </c>
    </row>
    <row r="55" spans="1:20" x14ac:dyDescent="0.25">
      <c r="A55" s="3">
        <f t="shared" si="5"/>
        <v>6.8333333333333259</v>
      </c>
      <c r="B55" s="3">
        <f>AVERAGE('10C'!$J54:$J84) + Calibration!$C$11</f>
        <v>406.12641652008796</v>
      </c>
      <c r="C55" s="2">
        <f>'10C'!K84</f>
        <v>573.04361560176744</v>
      </c>
      <c r="D55" s="2">
        <f>'10C'!L84</f>
        <v>606.67342093351158</v>
      </c>
      <c r="E55" s="3">
        <f t="shared" si="1"/>
        <v>0.94531374456766126</v>
      </c>
      <c r="G55" s="3">
        <f>AVERAGE('9C'!$J54:$J84) + Calibration!$C$11</f>
        <v>406.38742663389991</v>
      </c>
      <c r="H55" s="3">
        <f>'9C'!K84</f>
        <v>562.79734520848513</v>
      </c>
      <c r="I55" s="3">
        <f>'9C'!L84</f>
        <v>600.22282250091757</v>
      </c>
      <c r="J55" s="3">
        <f t="shared" si="2"/>
        <v>0.88580713448775206</v>
      </c>
      <c r="L55" s="3">
        <f>AVERAGE('8C'!$J54:$J84) + Calibration!$C$11</f>
        <v>403.04605636282196</v>
      </c>
      <c r="M55" s="3">
        <f>'8C'!K84</f>
        <v>585.02443496940055</v>
      </c>
      <c r="N55" s="3">
        <f>'8C'!L84</f>
        <v>593.9376976095333</v>
      </c>
      <c r="O55" s="3">
        <f t="shared" si="3"/>
        <v>1.0306107666397915</v>
      </c>
      <c r="Q55" s="3">
        <f>AVERAGE('7C'!$J198:$J228) + Calibration!$C$11</f>
        <v>402.88067887932573</v>
      </c>
      <c r="R55" s="3">
        <f>'7C'!K228</f>
        <v>813.34642910818309</v>
      </c>
      <c r="S55" s="3">
        <f>'7C'!L228</f>
        <v>588.60352664039237</v>
      </c>
      <c r="T55" s="3">
        <f t="shared" si="4"/>
        <v>2.3246191375146537</v>
      </c>
    </row>
    <row r="56" spans="1:20" x14ac:dyDescent="0.25">
      <c r="A56" s="3">
        <f t="shared" si="5"/>
        <v>6.916666666666659</v>
      </c>
      <c r="B56" s="3">
        <f>AVERAGE('10C'!$J55:$J85) + Calibration!$C$11</f>
        <v>405.43901402703693</v>
      </c>
      <c r="C56" s="2">
        <f>'10C'!K85</f>
        <v>567.1540225658191</v>
      </c>
      <c r="D56" s="2">
        <f>'10C'!L85</f>
        <v>603.57216691594397</v>
      </c>
      <c r="E56" s="3">
        <f t="shared" si="1"/>
        <v>0.91585181824061879</v>
      </c>
      <c r="G56" s="3">
        <f>AVERAGE('9C'!$J55:$J85) + Calibration!$C$11</f>
        <v>406.18220251997593</v>
      </c>
      <c r="H56" s="3">
        <f>'9C'!K85</f>
        <v>553.64023507813363</v>
      </c>
      <c r="I56" s="3">
        <f>'9C'!L85</f>
        <v>599.97473210345879</v>
      </c>
      <c r="J56" s="3">
        <f t="shared" si="2"/>
        <v>0.83510929784965338</v>
      </c>
      <c r="L56" s="3">
        <f>AVERAGE('8C'!$J55:$J85) + Calibration!$C$11</f>
        <v>402.26102299029486</v>
      </c>
      <c r="M56" s="3">
        <f>'8C'!K85</f>
        <v>594.82694187908578</v>
      </c>
      <c r="N56" s="3">
        <f>'8C'!L85</f>
        <v>593.9376976095333</v>
      </c>
      <c r="O56" s="3">
        <f t="shared" si="3"/>
        <v>1.0905719174678825</v>
      </c>
      <c r="Q56" s="3">
        <f>AVERAGE('7C'!$J199:$J229) + Calibration!$C$11</f>
        <v>402.80496438379907</v>
      </c>
      <c r="R56" s="3">
        <f>'7C'!K229</f>
        <v>812.45890617494592</v>
      </c>
      <c r="S56" s="3">
        <f>'7C'!L229</f>
        <v>590.17483474059406</v>
      </c>
      <c r="T56" s="3">
        <f t="shared" si="4"/>
        <v>2.3200215665133084</v>
      </c>
    </row>
    <row r="57" spans="1:20" x14ac:dyDescent="0.25">
      <c r="A57" s="3">
        <f t="shared" si="5"/>
        <v>6.999999999999992</v>
      </c>
      <c r="B57" s="3">
        <f>AVERAGE('10C'!$J56:$J86) + Calibration!$C$11</f>
        <v>404.67589823394195</v>
      </c>
      <c r="C57" s="2">
        <f>'10C'!K86</f>
        <v>573.93103768608501</v>
      </c>
      <c r="D57" s="2">
        <f>'10C'!L86</f>
        <v>602.86920415169232</v>
      </c>
      <c r="E57" s="3">
        <f t="shared" si="1"/>
        <v>0.95855436433805019</v>
      </c>
      <c r="G57" s="3">
        <f>AVERAGE('9C'!$J56:$J86) + Calibration!$C$11</f>
        <v>406.27983320020502</v>
      </c>
      <c r="H57" s="3">
        <f>'9C'!K86</f>
        <v>579.82063072203334</v>
      </c>
      <c r="I57" s="3">
        <f>'9C'!L86</f>
        <v>601.33930371908195</v>
      </c>
      <c r="J57" s="3">
        <f t="shared" si="2"/>
        <v>0.98282562877382784</v>
      </c>
      <c r="L57" s="3">
        <f>AVERAGE('8C'!$J56:$J86) + Calibration!$C$11</f>
        <v>401.41222954971317</v>
      </c>
      <c r="M57" s="3">
        <f>'8C'!K86</f>
        <v>583.7335930032516</v>
      </c>
      <c r="N57" s="3">
        <f>'8C'!L86</f>
        <v>595.50895195502369</v>
      </c>
      <c r="O57" s="3">
        <f t="shared" si="3"/>
        <v>1.0325532164999218</v>
      </c>
      <c r="Q57" s="3">
        <f>AVERAGE('7C'!$J200:$J230) + Calibration!$C$11</f>
        <v>402.65353638898137</v>
      </c>
      <c r="R57" s="3">
        <f>'7C'!K230</f>
        <v>909.83862689994589</v>
      </c>
      <c r="S57" s="3">
        <f>'7C'!L230</f>
        <v>591.04317594156635</v>
      </c>
      <c r="T57" s="3">
        <f t="shared" si="4"/>
        <v>2.872376482097533</v>
      </c>
    </row>
    <row r="58" spans="1:20" x14ac:dyDescent="0.25">
      <c r="A58" s="3">
        <f t="shared" si="5"/>
        <v>7.083333333333325</v>
      </c>
      <c r="B58" s="3">
        <f>AVERAGE('10C'!$J57:$J87) + Calibration!$C$11</f>
        <v>403.71751988490655</v>
      </c>
      <c r="C58" s="2">
        <f>'10C'!K87</f>
        <v>574.57648287290021</v>
      </c>
      <c r="D58" s="2">
        <f>'10C'!L87</f>
        <v>602.86920415169232</v>
      </c>
      <c r="E58" s="3">
        <f t="shared" si="1"/>
        <v>0.96763740934864129</v>
      </c>
      <c r="G58" s="3">
        <f>AVERAGE('9C'!$J57:$J87) + Calibration!$C$11</f>
        <v>406.32366756208069</v>
      </c>
      <c r="H58" s="3">
        <f>'9C'!K87</f>
        <v>581.31320279888166</v>
      </c>
      <c r="I58" s="3">
        <f>'9C'!L87</f>
        <v>599.5199052214216</v>
      </c>
      <c r="J58" s="3">
        <f t="shared" si="2"/>
        <v>0.99103036550420542</v>
      </c>
      <c r="L58" s="3">
        <f>AVERAGE('8C'!$J57:$J87) + Calibration!$C$11</f>
        <v>400.78858612848154</v>
      </c>
      <c r="M58" s="3">
        <f>'8C'!K87</f>
        <v>577.64231826408536</v>
      </c>
      <c r="N58" s="3">
        <f>'8C'!L87</f>
        <v>595.50895195502369</v>
      </c>
      <c r="O58" s="3">
        <f t="shared" si="3"/>
        <v>1.0015880010307661</v>
      </c>
      <c r="Q58" s="3">
        <f>AVERAGE('7C'!$J201:$J231) + Calibration!$C$11</f>
        <v>402.60970202710558</v>
      </c>
      <c r="R58" s="3">
        <f>'7C'!K231</f>
        <v>852.31437900050196</v>
      </c>
      <c r="S58" s="3">
        <f>'7C'!L231</f>
        <v>590.38156709019484</v>
      </c>
      <c r="T58" s="3">
        <f t="shared" si="4"/>
        <v>2.5468436714618425</v>
      </c>
    </row>
    <row r="59" spans="1:20" x14ac:dyDescent="0.25">
      <c r="A59" s="3">
        <f t="shared" si="5"/>
        <v>7.1666666666666581</v>
      </c>
      <c r="B59" s="3">
        <f>AVERAGE('10C'!$J58:$J88) + Calibration!$C$11</f>
        <v>402.49015835012784</v>
      </c>
      <c r="C59" s="2">
        <f>'10C'!K88</f>
        <v>555.17315479070453</v>
      </c>
      <c r="D59" s="2">
        <f>'10C'!L88</f>
        <v>602.20764492005424</v>
      </c>
      <c r="E59" s="3">
        <f t="shared" si="1"/>
        <v>0.86470019800909903</v>
      </c>
      <c r="G59" s="3">
        <f>AVERAGE('9C'!$J58:$J88) + Calibration!$C$11</f>
        <v>406.38941950338841</v>
      </c>
      <c r="H59" s="3">
        <f>'9C'!K88</f>
        <v>581.31320279888166</v>
      </c>
      <c r="I59" s="3">
        <f>'9C'!L88</f>
        <v>602.20764492005424</v>
      </c>
      <c r="J59" s="3">
        <f t="shared" si="2"/>
        <v>0.99065798797695137</v>
      </c>
      <c r="L59" s="3">
        <f>AVERAGE('8C'!$J58:$J88) + Calibration!$C$11</f>
        <v>400.40005388608898</v>
      </c>
      <c r="M59" s="3">
        <f>'8C'!K88</f>
        <v>606.16236446738515</v>
      </c>
      <c r="N59" s="3">
        <f>'8C'!L88</f>
        <v>597.28699240482615</v>
      </c>
      <c r="O59" s="3">
        <f t="shared" si="3"/>
        <v>1.1653079573382814</v>
      </c>
      <c r="Q59" s="3">
        <f>AVERAGE('7C'!$J202:$J232) + Calibration!$C$11</f>
        <v>402.51207015139391</v>
      </c>
      <c r="R59" s="3">
        <f>'7C'!K232</f>
        <v>855.17852865451209</v>
      </c>
      <c r="S59" s="3">
        <f>'7C'!L232</f>
        <v>592.15965715973084</v>
      </c>
      <c r="T59" s="3">
        <f t="shared" si="4"/>
        <v>2.5636173341152793</v>
      </c>
    </row>
    <row r="60" spans="1:20" x14ac:dyDescent="0.25">
      <c r="A60" s="3">
        <f t="shared" si="5"/>
        <v>7.2499999999999911</v>
      </c>
      <c r="B60" s="3">
        <f>AVERAGE('10C'!$J59:$J89) + Calibration!$C$11</f>
        <v>401.5636601347432</v>
      </c>
      <c r="C60" s="2">
        <f>'10C'!K89</f>
        <v>547.99271978860747</v>
      </c>
      <c r="D60" s="2">
        <f>'10C'!L89</f>
        <v>601.75276841828349</v>
      </c>
      <c r="E60" s="3">
        <f t="shared" si="1"/>
        <v>0.82928184427046714</v>
      </c>
      <c r="G60" s="3">
        <f>AVERAGE('9C'!$J59:$J89) + Calibration!$C$11</f>
        <v>406.06663900305659</v>
      </c>
      <c r="H60" s="3">
        <f>'9C'!K89</f>
        <v>581.55523213782237</v>
      </c>
      <c r="I60" s="3">
        <f>'9C'!L89</f>
        <v>600.42960447025177</v>
      </c>
      <c r="J60" s="3">
        <f t="shared" si="2"/>
        <v>0.99385671469336423</v>
      </c>
      <c r="L60" s="3">
        <f>AVERAGE('8C'!$J59:$J89) + Calibration!$C$11</f>
        <v>400.08723633847018</v>
      </c>
      <c r="M60" s="3">
        <f>'8C'!K89</f>
        <v>616.16660148776998</v>
      </c>
      <c r="N60" s="3">
        <f>'8C'!L89</f>
        <v>597.74186477161913</v>
      </c>
      <c r="O60" s="3">
        <f t="shared" si="3"/>
        <v>1.2237372476705255</v>
      </c>
      <c r="Q60" s="3">
        <f>AVERAGE('7C'!$J203:$J233) + Calibration!$C$11</f>
        <v>402.35067940311029</v>
      </c>
      <c r="R60" s="3">
        <f>'7C'!K233</f>
        <v>790.91756082908682</v>
      </c>
      <c r="S60" s="3">
        <f>'7C'!L233</f>
        <v>590.58834905952915</v>
      </c>
      <c r="T60" s="3">
        <f t="shared" si="4"/>
        <v>2.2005977557532859</v>
      </c>
    </row>
    <row r="61" spans="1:20" x14ac:dyDescent="0.25">
      <c r="A61" s="3">
        <f t="shared" si="5"/>
        <v>7.3333333333333242</v>
      </c>
      <c r="B61" s="3">
        <f>AVERAGE('10C'!$J60:$J90) + Calibration!$C$11</f>
        <v>400.84437750804142</v>
      </c>
      <c r="C61" s="2">
        <f>'10C'!K90</f>
        <v>566.71025908222214</v>
      </c>
      <c r="D61" s="2">
        <f>'10C'!L90</f>
        <v>602.20764492005424</v>
      </c>
      <c r="E61" s="3">
        <f t="shared" si="1"/>
        <v>0.93935974524817301</v>
      </c>
      <c r="G61" s="3">
        <f>AVERAGE('9C'!$J60:$J90) + Calibration!$C$11</f>
        <v>405.86141488913273</v>
      </c>
      <c r="H61" s="3">
        <f>'9C'!K90</f>
        <v>580.90978695100716</v>
      </c>
      <c r="I61" s="3">
        <f>'9C'!L90</f>
        <v>601.75276841828349</v>
      </c>
      <c r="J61" s="3">
        <f t="shared" si="2"/>
        <v>0.99136358017432125</v>
      </c>
      <c r="L61" s="3">
        <f>AVERAGE('8C'!$J60:$J90) + Calibration!$C$11</f>
        <v>400.02347746589811</v>
      </c>
      <c r="M61" s="3">
        <f>'8C'!K90</f>
        <v>596.56153926091804</v>
      </c>
      <c r="N61" s="3">
        <f>'8C'!L90</f>
        <v>597.08026005522538</v>
      </c>
      <c r="O61" s="3">
        <f t="shared" si="3"/>
        <v>1.1130676297450086</v>
      </c>
      <c r="Q61" s="3">
        <f>AVERAGE('7C'!$J204:$J234) + Calibration!$C$11</f>
        <v>402.29688328400408</v>
      </c>
      <c r="R61" s="3">
        <f>'7C'!K234</f>
        <v>794.386763660665</v>
      </c>
      <c r="S61" s="3">
        <f>'7C'!L234</f>
        <v>587.94197154373217</v>
      </c>
      <c r="T61" s="3">
        <f t="shared" si="4"/>
        <v>2.2205497999314878</v>
      </c>
    </row>
    <row r="62" spans="1:20" x14ac:dyDescent="0.25">
      <c r="A62" s="3">
        <f t="shared" si="5"/>
        <v>7.4166666666666572</v>
      </c>
      <c r="B62" s="3">
        <f>AVERAGE('10C'!$J61:$J91) + Calibration!$C$11</f>
        <v>400.09122327292977</v>
      </c>
      <c r="C62" s="2">
        <f>'10C'!K91</f>
        <v>579.57860138309252</v>
      </c>
      <c r="D62" s="2">
        <f>'10C'!L91</f>
        <v>601.54603606868272</v>
      </c>
      <c r="E62" s="3">
        <f t="shared" si="1"/>
        <v>1.0165033108476866</v>
      </c>
      <c r="G62" s="3">
        <f>AVERAGE('9C'!$J61:$J91) + Calibration!$C$11</f>
        <v>405.66814520268076</v>
      </c>
      <c r="H62" s="3">
        <f>'9C'!K91</f>
        <v>582.20067732463747</v>
      </c>
      <c r="I62" s="3">
        <f>'9C'!L91</f>
        <v>598.65156402044931</v>
      </c>
      <c r="J62" s="3">
        <f t="shared" si="2"/>
        <v>0.99976892672730044</v>
      </c>
      <c r="L62" s="3">
        <f>AVERAGE('8C'!$J61:$J91) + Calibration!$C$11</f>
        <v>399.54926897074841</v>
      </c>
      <c r="M62" s="3">
        <f>'8C'!K91</f>
        <v>592.89065472612174</v>
      </c>
      <c r="N62" s="3">
        <f>'8C'!L91</f>
        <v>597.08026005522538</v>
      </c>
      <c r="O62" s="3">
        <f t="shared" si="3"/>
        <v>1.0949636727301935</v>
      </c>
      <c r="Q62" s="3">
        <f>AVERAGE('7C'!$J205:$J235) + Calibration!$C$11</f>
        <v>401.80075760791658</v>
      </c>
      <c r="R62" s="3">
        <f>'7C'!K235</f>
        <v>850.13606654255398</v>
      </c>
      <c r="S62" s="3">
        <f>'7C'!L235</f>
        <v>586.12257304607169</v>
      </c>
      <c r="T62" s="3">
        <f t="shared" si="4"/>
        <v>2.5390884345208184</v>
      </c>
    </row>
    <row r="63" spans="1:20" x14ac:dyDescent="0.25">
      <c r="A63" s="3">
        <f t="shared" si="5"/>
        <v>7.4999999999999902</v>
      </c>
      <c r="B63" s="3">
        <f>AVERAGE('10C'!$J62:$J92) + Calibration!$C$11</f>
        <v>399.49945978610191</v>
      </c>
      <c r="C63" s="2">
        <f>'10C'!K92</f>
        <v>544.7252026942042</v>
      </c>
      <c r="D63" s="2">
        <f>'10C'!L92</f>
        <v>599.31312325208728</v>
      </c>
      <c r="E63" s="3">
        <f t="shared" si="1"/>
        <v>0.82246701712805503</v>
      </c>
      <c r="G63" s="3">
        <f>AVERAGE('9C'!$J62:$J92) + Calibration!$C$11</f>
        <v>405.61434908357461</v>
      </c>
      <c r="H63" s="3">
        <f>'9C'!K92</f>
        <v>578.04568570447827</v>
      </c>
      <c r="I63" s="3">
        <f>'9C'!L92</f>
        <v>597.9899551690778</v>
      </c>
      <c r="J63" s="3">
        <f t="shared" si="2"/>
        <v>0.97654234194374345</v>
      </c>
      <c r="L63" s="3">
        <f>AVERAGE('8C'!$J62:$J92) + Calibration!$C$11</f>
        <v>398.9893844220889</v>
      </c>
      <c r="M63" s="3">
        <f>'8C'!K92</f>
        <v>580.66775761206645</v>
      </c>
      <c r="N63" s="3">
        <f>'8C'!L92</f>
        <v>595.30221960542292</v>
      </c>
      <c r="O63" s="3">
        <f t="shared" si="3"/>
        <v>1.0289117251670254</v>
      </c>
      <c r="Q63" s="3">
        <f>AVERAGE('7C'!$J206:$J236) + Calibration!$C$11</f>
        <v>401.20899292560608</v>
      </c>
      <c r="R63" s="3">
        <f>'7C'!K236</f>
        <v>892.65400328494536</v>
      </c>
      <c r="S63" s="3">
        <f>'7C'!L236</f>
        <v>586.37066344353047</v>
      </c>
      <c r="T63" s="3">
        <f t="shared" si="4"/>
        <v>2.7832345950434201</v>
      </c>
    </row>
    <row r="64" spans="1:20" x14ac:dyDescent="0.25">
      <c r="A64" s="3">
        <f t="shared" si="5"/>
        <v>7.5833333333333233</v>
      </c>
      <c r="B64" s="3">
        <f>AVERAGE('10C'!$J63:$J93) + Calibration!$C$11</f>
        <v>399.04716847189019</v>
      </c>
      <c r="C64" s="2">
        <f>'10C'!K93</f>
        <v>551.26024091696752</v>
      </c>
      <c r="D64" s="2">
        <f>'10C'!L93</f>
        <v>599.5199052214216</v>
      </c>
      <c r="E64" s="3">
        <f t="shared" si="1"/>
        <v>0.86203884486938853</v>
      </c>
      <c r="G64" s="3">
        <f>AVERAGE('9C'!$J63:$J93) + Calibration!$C$11</f>
        <v>405.76577707839238</v>
      </c>
      <c r="H64" s="3">
        <f>'9C'!K93</f>
        <v>587.0010657241304</v>
      </c>
      <c r="I64" s="3">
        <f>'9C'!L93</f>
        <v>598.19669165365633</v>
      </c>
      <c r="J64" s="3">
        <f t="shared" si="2"/>
        <v>1.0264023737521952</v>
      </c>
      <c r="L64" s="3">
        <f>AVERAGE('8C'!$J63:$J93) + Calibration!$C$11</f>
        <v>398.37570355507609</v>
      </c>
      <c r="M64" s="3">
        <f>'8C'!K93</f>
        <v>582.4023590278556</v>
      </c>
      <c r="N64" s="3">
        <f>'8C'!L93</f>
        <v>596.62538355345464</v>
      </c>
      <c r="O64" s="3">
        <f t="shared" si="3"/>
        <v>1.0422109150064809</v>
      </c>
      <c r="Q64" s="3">
        <f>AVERAGE('7C'!$J207:$J237) + Calibration!$C$11</f>
        <v>400.72482167699053</v>
      </c>
      <c r="R64" s="3">
        <f>'7C'!K237</f>
        <v>782.60762599624991</v>
      </c>
      <c r="S64" s="3">
        <f>'7C'!L237</f>
        <v>585.70905459215896</v>
      </c>
      <c r="T64" s="3">
        <f t="shared" si="4"/>
        <v>2.16274335852225</v>
      </c>
    </row>
    <row r="65" spans="1:20" x14ac:dyDescent="0.25">
      <c r="A65" s="3">
        <f t="shared" si="5"/>
        <v>7.6666666666666563</v>
      </c>
      <c r="B65" s="3">
        <f>AVERAGE('10C'!$J64:$J94) + Calibration!$C$11</f>
        <v>398.94953659617863</v>
      </c>
      <c r="C65" s="2">
        <f>'10C'!K94</f>
        <v>546.90356355963354</v>
      </c>
      <c r="D65" s="2">
        <f>'10C'!L94</f>
        <v>600.88442721731121</v>
      </c>
      <c r="E65" s="3">
        <f t="shared" si="1"/>
        <v>0.83791829734842094</v>
      </c>
      <c r="G65" s="3">
        <f>AVERAGE('9C'!$J64:$J94) + Calibration!$C$11</f>
        <v>405.91521220372147</v>
      </c>
      <c r="H65" s="3">
        <f>'9C'!K94</f>
        <v>587.0010657241304</v>
      </c>
      <c r="I65" s="3">
        <f>'9C'!L94</f>
        <v>600.42960447025177</v>
      </c>
      <c r="J65" s="3">
        <f t="shared" si="2"/>
        <v>1.0255560674478001</v>
      </c>
      <c r="L65" s="3">
        <f>AVERAGE('8C'!$J64:$J94) + Calibration!$C$11</f>
        <v>398.1605166876862</v>
      </c>
      <c r="M65" s="3">
        <f>'8C'!K94</f>
        <v>629.92236990691481</v>
      </c>
      <c r="N65" s="3">
        <f>'8C'!L94</f>
        <v>598.19669165365633</v>
      </c>
      <c r="O65" s="3">
        <f t="shared" si="3"/>
        <v>1.3125529694959777</v>
      </c>
      <c r="Q65" s="3">
        <f>AVERAGE('7C'!$J208:$J238) + Calibration!$C$11</f>
        <v>400.26256760931278</v>
      </c>
      <c r="R65" s="3">
        <f>'7C'!K238</f>
        <v>832.30599774073846</v>
      </c>
      <c r="S65" s="3">
        <f>'7C'!L238</f>
        <v>587.69387701129563</v>
      </c>
      <c r="T65" s="3">
        <f t="shared" si="4"/>
        <v>2.4468215079114741</v>
      </c>
    </row>
    <row r="66" spans="1:20" x14ac:dyDescent="0.25">
      <c r="A66" s="3">
        <f t="shared" si="5"/>
        <v>7.7499999999999893</v>
      </c>
      <c r="B66" s="3">
        <f>AVERAGE('10C'!$J65:$J95) + Calibration!$C$11</f>
        <v>398.80807035859135</v>
      </c>
      <c r="C66" s="2">
        <f>'10C'!K95</f>
        <v>538.19021287892235</v>
      </c>
      <c r="D66" s="2">
        <f>'10C'!L95</f>
        <v>601.33930371908195</v>
      </c>
      <c r="E66" s="3">
        <f t="shared" si="1"/>
        <v>0.78937254996282313</v>
      </c>
      <c r="G66" s="3">
        <f>AVERAGE('9C'!$J65:$J95) + Calibration!$C$11</f>
        <v>405.63626626451241</v>
      </c>
      <c r="H66" s="3">
        <f>'9C'!K95</f>
        <v>580.90978695100716</v>
      </c>
      <c r="I66" s="3">
        <f>'9C'!L95</f>
        <v>600.88442721731121</v>
      </c>
      <c r="J66" s="3">
        <f t="shared" si="2"/>
        <v>0.99263867998785182</v>
      </c>
      <c r="L66" s="3">
        <f>AVERAGE('8C'!$J65:$J95) + Calibration!$C$11</f>
        <v>397.62254931996443</v>
      </c>
      <c r="M66" s="3">
        <f>'8C'!K95</f>
        <v>593.09234046329664</v>
      </c>
      <c r="N66" s="3">
        <f>'8C'!L95</f>
        <v>597.9899551690778</v>
      </c>
      <c r="O66" s="3">
        <f t="shared" si="3"/>
        <v>1.1070176185088116</v>
      </c>
      <c r="Q66" s="3">
        <f>AVERAGE('7C'!$J209:$J239) + Calibration!$C$11</f>
        <v>399.81226936383666</v>
      </c>
      <c r="R66" s="3">
        <f>'7C'!K239</f>
        <v>747.55254560414346</v>
      </c>
      <c r="S66" s="3">
        <f>'7C'!L239</f>
        <v>587.48709504196142</v>
      </c>
      <c r="T66" s="3">
        <f t="shared" si="4"/>
        <v>1.969381612429641</v>
      </c>
    </row>
    <row r="67" spans="1:20" x14ac:dyDescent="0.25">
      <c r="A67" s="3">
        <f t="shared" si="5"/>
        <v>7.8333333333333224</v>
      </c>
      <c r="B67" s="3">
        <f>AVERAGE('10C'!$J66:$J96) + Calibration!$C$11</f>
        <v>398.48528985825942</v>
      </c>
      <c r="C67" s="2">
        <f>'10C'!K96</f>
        <v>551.05850677231138</v>
      </c>
      <c r="D67" s="2">
        <f>'10C'!L96</f>
        <v>600.22282250091757</v>
      </c>
      <c r="E67" s="3">
        <f t="shared" si="1"/>
        <v>0.86407847600641208</v>
      </c>
      <c r="G67" s="3">
        <f>AVERAGE('9C'!$J66:$J96) + Calibration!$C$11</f>
        <v>405.20589233048554</v>
      </c>
      <c r="H67" s="3">
        <f>'9C'!K96</f>
        <v>567.39605190475993</v>
      </c>
      <c r="I67" s="3">
        <f>'9C'!L96</f>
        <v>599.97473210345879</v>
      </c>
      <c r="J67" s="3">
        <f t="shared" si="2"/>
        <v>0.91854277403826878</v>
      </c>
      <c r="L67" s="3">
        <f>AVERAGE('8C'!$J66:$J96) + Calibration!$C$11</f>
        <v>397.40736225332739</v>
      </c>
      <c r="M67" s="3">
        <f>'8C'!K96</f>
        <v>592.4469436839629</v>
      </c>
      <c r="N67" s="3">
        <f>'8C'!L96</f>
        <v>598.4034240032571</v>
      </c>
      <c r="O67" s="3">
        <f t="shared" si="3"/>
        <v>1.1045811820199649</v>
      </c>
      <c r="Q67" s="3">
        <f>AVERAGE('7C'!$J210:$J240) + Calibration!$C$11</f>
        <v>399.46757188181414</v>
      </c>
      <c r="R67" s="3">
        <f>'7C'!K240</f>
        <v>744.28507288326489</v>
      </c>
      <c r="S67" s="3">
        <f>'7C'!L240</f>
        <v>584.34453259626923</v>
      </c>
      <c r="T67" s="3">
        <f t="shared" si="4"/>
        <v>1.9528288568072523</v>
      </c>
    </row>
    <row r="68" spans="1:20" x14ac:dyDescent="0.25">
      <c r="A68" s="3">
        <f t="shared" si="5"/>
        <v>7.9166666666666554</v>
      </c>
      <c r="B68" s="3">
        <f>AVERAGE('10C'!$J67:$J97) + Calibration!$C$11</f>
        <v>398.00111860964387</v>
      </c>
      <c r="C68" s="2">
        <f>'10C'!K97</f>
        <v>566.50857737900401</v>
      </c>
      <c r="D68" s="2">
        <f>'10C'!L97</f>
        <v>599.10639090248651</v>
      </c>
      <c r="E68" s="3">
        <f t="shared" ref="E68:E92" si="6">(C68-B68)/(7*35314.6667/1400)</f>
        <v>0.95431997249664047</v>
      </c>
      <c r="G68" s="3">
        <f>AVERAGE('9C'!$J67:$J97) + Calibration!$C$11</f>
        <v>404.4945807832438</v>
      </c>
      <c r="H68" s="3">
        <f>'9C'!K97</f>
        <v>562.35358575884482</v>
      </c>
      <c r="I68" s="3">
        <f>'9C'!L97</f>
        <v>595.30221960542292</v>
      </c>
      <c r="J68" s="3">
        <f t="shared" ref="J68:J92" si="7">(H68-G68)/(7*35314.6667/1400)</f>
        <v>0.89401384595596933</v>
      </c>
      <c r="L68" s="3">
        <f>AVERAGE('8C'!$J67:$J97) + Calibration!$C$11</f>
        <v>396.85943213213977</v>
      </c>
      <c r="M68" s="3">
        <f>'8C'!K97</f>
        <v>588.29195206380382</v>
      </c>
      <c r="N68" s="3">
        <f>'8C'!L97</f>
        <v>599.97473210345879</v>
      </c>
      <c r="O68" s="3">
        <f t="shared" ref="O68:O92" si="8">(M68-L68)/(7*35314.6667/1400)</f>
        <v>1.0841530605846779</v>
      </c>
      <c r="Q68" s="3">
        <f>AVERAGE('7C'!$J211:$J241) + Calibration!$C$11</f>
        <v>399.40381300924201</v>
      </c>
      <c r="R68" s="3">
        <f>'7C'!K241</f>
        <v>739.04092503413176</v>
      </c>
      <c r="S68" s="3">
        <f>'7C'!L241</f>
        <v>585.91584069647092</v>
      </c>
      <c r="T68" s="3">
        <f t="shared" ref="T68:T92" si="9">(R68-Q68)/(7*35314.6667/1400)</f>
        <v>1.9234904008021672</v>
      </c>
    </row>
    <row r="69" spans="1:20" x14ac:dyDescent="0.25">
      <c r="A69" s="3">
        <f t="shared" ref="A69:A92" si="10">1/12+A68</f>
        <v>7.9999999999999885</v>
      </c>
      <c r="B69" s="3">
        <f>AVERAGE('10C'!$J68:$J98) + Calibration!$C$11</f>
        <v>397.43127110827123</v>
      </c>
      <c r="C69" s="2">
        <f>'10C'!K98</f>
        <v>575.02024232254041</v>
      </c>
      <c r="D69" s="2">
        <f>'10C'!L98</f>
        <v>599.5199052214216</v>
      </c>
      <c r="E69" s="3">
        <f t="shared" si="6"/>
        <v>1.0057519314731018</v>
      </c>
      <c r="G69" s="3">
        <f>AVERAGE('9C'!$J68:$J98) + Calibration!$C$11</f>
        <v>403.71950916794719</v>
      </c>
      <c r="H69" s="3">
        <f>'9C'!K98</f>
        <v>559.32814641086372</v>
      </c>
      <c r="I69" s="3">
        <f>'9C'!L98</f>
        <v>597.28699240482615</v>
      </c>
      <c r="J69" s="3">
        <f t="shared" si="7"/>
        <v>0.88126918237581164</v>
      </c>
      <c r="L69" s="3">
        <f>AVERAGE('8C'!$J68:$J98) + Calibration!$C$11</f>
        <v>396.66616244568769</v>
      </c>
      <c r="M69" s="3">
        <f>'8C'!K98</f>
        <v>588.09027036058569</v>
      </c>
      <c r="N69" s="3">
        <f>'8C'!L98</f>
        <v>599.76799561888026</v>
      </c>
      <c r="O69" s="3">
        <f t="shared" si="8"/>
        <v>1.0841054202269902</v>
      </c>
      <c r="Q69" s="3">
        <f>AVERAGE('7C'!$J212:$J242) + Calibration!$C$11</f>
        <v>398.96148464774325</v>
      </c>
      <c r="R69" s="3">
        <f>'7C'!K242</f>
        <v>734.92628104969526</v>
      </c>
      <c r="S69" s="3">
        <f>'7C'!L242</f>
        <v>586.12257304607169</v>
      </c>
      <c r="T69" s="3">
        <f t="shared" si="9"/>
        <v>1.9026927211630853</v>
      </c>
    </row>
    <row r="70" spans="1:20" x14ac:dyDescent="0.25">
      <c r="A70" s="3">
        <f t="shared" si="10"/>
        <v>8.0833333333333215</v>
      </c>
      <c r="B70" s="3">
        <f>AVERAGE('10C'!$J69:$J99) + Calibration!$C$11</f>
        <v>397.34559485551409</v>
      </c>
      <c r="C70" s="2">
        <f>'10C'!K99</f>
        <v>568.24317879479315</v>
      </c>
      <c r="D70" s="2">
        <f>'10C'!L99</f>
        <v>602.4557353175129</v>
      </c>
      <c r="E70" s="3">
        <f t="shared" si="6"/>
        <v>0.96785613405933146</v>
      </c>
      <c r="G70" s="3">
        <f>AVERAGE('9C'!$J69:$J99) + Calibration!$C$11</f>
        <v>402.79500242732138</v>
      </c>
      <c r="H70" s="3">
        <f>'9C'!K99</f>
        <v>550.17103628051223</v>
      </c>
      <c r="I70" s="3">
        <f>'9C'!L99</f>
        <v>597.74186477161913</v>
      </c>
      <c r="J70" s="3">
        <f t="shared" si="7"/>
        <v>0.83464490889951304</v>
      </c>
      <c r="L70" s="3">
        <f>AVERAGE('8C'!$J69:$J99) + Calibration!$C$11</f>
        <v>396.10627789702818</v>
      </c>
      <c r="M70" s="3">
        <f>'8C'!K99</f>
        <v>582.84611847749579</v>
      </c>
      <c r="N70" s="3">
        <f>'8C'!L99</f>
        <v>598.4034240032571</v>
      </c>
      <c r="O70" s="3">
        <f t="shared" si="8"/>
        <v>1.0575766843098513</v>
      </c>
      <c r="Q70" s="3">
        <f>AVERAGE('7C'!$J213:$J243) + Calibration!$C$11</f>
        <v>398.22028583633914</v>
      </c>
      <c r="R70" s="3">
        <f>'7C'!K243</f>
        <v>829.03848064633519</v>
      </c>
      <c r="S70" s="3">
        <f>'7C'!L243</f>
        <v>589.05840314216312</v>
      </c>
      <c r="T70" s="3">
        <f t="shared" si="9"/>
        <v>2.4398825477800474</v>
      </c>
    </row>
    <row r="71" spans="1:20" x14ac:dyDescent="0.25">
      <c r="A71" s="3">
        <f t="shared" si="10"/>
        <v>8.1666666666666554</v>
      </c>
      <c r="B71" s="3">
        <f>AVERAGE('10C'!$J70:$J100) + Calibration!$C$11</f>
        <v>396.84946917942671</v>
      </c>
      <c r="C71" s="2">
        <f>'10C'!K100</f>
        <v>563.88650143745906</v>
      </c>
      <c r="D71" s="2">
        <f>'10C'!L100</f>
        <v>605.5569397153472</v>
      </c>
      <c r="E71" s="3">
        <f t="shared" si="6"/>
        <v>0.94599240410235752</v>
      </c>
      <c r="G71" s="3">
        <f>AVERAGE('9C'!$J70:$J100) + Calibration!$C$11</f>
        <v>402.0099690547944</v>
      </c>
      <c r="H71" s="3">
        <f>'9C'!K100</f>
        <v>542.54689023625633</v>
      </c>
      <c r="I71" s="3">
        <f>'9C'!L100</f>
        <v>599.5199052214216</v>
      </c>
      <c r="J71" s="3">
        <f t="shared" si="7"/>
        <v>0.79591248800579462</v>
      </c>
      <c r="L71" s="3">
        <f>AVERAGE('8C'!$J70:$J100) + Calibration!$C$11</f>
        <v>395.87913540668376</v>
      </c>
      <c r="M71" s="3">
        <f>'8C'!K100</f>
        <v>593.29407057399612</v>
      </c>
      <c r="N71" s="3">
        <f>'8C'!L100</f>
        <v>599.97473210345879</v>
      </c>
      <c r="O71" s="3">
        <f t="shared" si="8"/>
        <v>1.1180336875007932</v>
      </c>
      <c r="Q71" s="3">
        <f>AVERAGE('7C'!$J214:$J244) + Calibration!$C$11</f>
        <v>397.6504383349664</v>
      </c>
      <c r="R71" s="3">
        <f>'7C'!K244</f>
        <v>797.65428075506827</v>
      </c>
      <c r="S71" s="3">
        <f>'7C'!L244</f>
        <v>590.38156709019484</v>
      </c>
      <c r="T71" s="3">
        <f t="shared" si="9"/>
        <v>2.2653694897825658</v>
      </c>
    </row>
    <row r="72" spans="1:20" x14ac:dyDescent="0.25">
      <c r="A72" s="3">
        <f t="shared" si="10"/>
        <v>8.2499999999999893</v>
      </c>
      <c r="B72" s="3">
        <f>AVERAGE('10C'!$J71:$J101) + Calibration!$C$11</f>
        <v>396.64623793499135</v>
      </c>
      <c r="C72" s="2">
        <f>'10C'!K101</f>
        <v>536.89932653924882</v>
      </c>
      <c r="D72" s="2">
        <f>'10C'!L101</f>
        <v>608.03794292940131</v>
      </c>
      <c r="E72" s="3">
        <f t="shared" si="6"/>
        <v>0.79430503929551433</v>
      </c>
      <c r="G72" s="3">
        <f>AVERAGE('9C'!$J71:$J101) + Calibration!$C$11</f>
        <v>401.14922118674082</v>
      </c>
      <c r="H72" s="3">
        <f>'9C'!K101</f>
        <v>536.65729720030811</v>
      </c>
      <c r="I72" s="3">
        <f>'9C'!L101</f>
        <v>596.41865120385387</v>
      </c>
      <c r="J72" s="3">
        <f t="shared" si="7"/>
        <v>0.76743228055762613</v>
      </c>
      <c r="L72" s="3">
        <f>AVERAGE('8C'!$J71:$J101) + Calibration!$C$11</f>
        <v>395.72770741186605</v>
      </c>
      <c r="M72" s="3">
        <f>'8C'!K101</f>
        <v>581.99899158746257</v>
      </c>
      <c r="N72" s="3">
        <f>'8C'!L101</f>
        <v>601.09116370188974</v>
      </c>
      <c r="O72" s="3">
        <f t="shared" si="8"/>
        <v>1.0549230763409498</v>
      </c>
      <c r="Q72" s="3">
        <f>AVERAGE('7C'!$J215:$J245) + Calibration!$C$11</f>
        <v>397.19814722000177</v>
      </c>
      <c r="R72" s="3">
        <f>'7C'!K245</f>
        <v>812.2572244717278</v>
      </c>
      <c r="S72" s="3">
        <f>'7C'!L245</f>
        <v>589.05840314216312</v>
      </c>
      <c r="T72" s="3">
        <f t="shared" si="9"/>
        <v>2.3506328448611749</v>
      </c>
    </row>
    <row r="73" spans="1:20" x14ac:dyDescent="0.25">
      <c r="A73" s="3">
        <f t="shared" si="10"/>
        <v>8.3333333333333233</v>
      </c>
      <c r="B73" s="3">
        <f>AVERAGE('10C'!$J72:$J102) + Calibration!$C$11</f>
        <v>396.70003425334454</v>
      </c>
      <c r="C73" s="2">
        <f>'10C'!K102</f>
        <v>541.65941571050053</v>
      </c>
      <c r="D73" s="2">
        <f>'10C'!L102</f>
        <v>607.12824781554889</v>
      </c>
      <c r="E73" s="3">
        <f t="shared" si="6"/>
        <v>0.82095851385824337</v>
      </c>
      <c r="G73" s="3">
        <f>AVERAGE('9C'!$J72:$J102) + Calibration!$C$11</f>
        <v>400.2027970659301</v>
      </c>
      <c r="H73" s="3">
        <f>'9C'!K102</f>
        <v>551.26024091696752</v>
      </c>
      <c r="I73" s="3">
        <f>'9C'!L102</f>
        <v>599.5199052214216</v>
      </c>
      <c r="J73" s="3">
        <f t="shared" si="7"/>
        <v>0.85549409334245485</v>
      </c>
      <c r="L73" s="3">
        <f>AVERAGE('8C'!$J72:$J102) + Calibration!$C$11</f>
        <v>395.73966303482058</v>
      </c>
      <c r="M73" s="3">
        <f>'8C'!K102</f>
        <v>579.37691967987439</v>
      </c>
      <c r="N73" s="3">
        <f>'8C'!L102</f>
        <v>599.5199052214216</v>
      </c>
      <c r="O73" s="3">
        <f t="shared" si="8"/>
        <v>1.0400056056315763</v>
      </c>
      <c r="Q73" s="3">
        <f>AVERAGE('7C'!$J216:$J246) + Calibration!$C$11</f>
        <v>396.76777328597501</v>
      </c>
      <c r="R73" s="3">
        <f>'7C'!K246</f>
        <v>817.46107309261959</v>
      </c>
      <c r="S73" s="3">
        <f>'7C'!L246</f>
        <v>588.81031274470445</v>
      </c>
      <c r="T73" s="3">
        <f t="shared" si="9"/>
        <v>2.3825415280311537</v>
      </c>
    </row>
    <row r="74" spans="1:20" x14ac:dyDescent="0.25">
      <c r="A74" s="3">
        <f t="shared" si="10"/>
        <v>8.4166666666666572</v>
      </c>
      <c r="B74" s="3">
        <f>AVERAGE('10C'!$J73:$J103) + Calibration!$C$11</f>
        <v>396.64623693875581</v>
      </c>
      <c r="C74" s="2">
        <f>'10C'!K103</f>
        <v>537.1010566499483</v>
      </c>
      <c r="D74" s="2">
        <f>'10C'!L103</f>
        <v>605.5569397153472</v>
      </c>
      <c r="E74" s="3">
        <f t="shared" si="6"/>
        <v>0.79544751705779226</v>
      </c>
      <c r="G74" s="3">
        <f>AVERAGE('9C'!$J73:$J103) + Calibration!$C$11</f>
        <v>399.23445596342873</v>
      </c>
      <c r="H74" s="3">
        <f>'9C'!K103</f>
        <v>558.68270122404863</v>
      </c>
      <c r="I74" s="3">
        <f>'9C'!L103</f>
        <v>594.64061075405152</v>
      </c>
      <c r="J74" s="3">
        <f t="shared" si="7"/>
        <v>0.90301430063118726</v>
      </c>
      <c r="L74" s="3">
        <f>AVERAGE('8C'!$J73:$J103) + Calibration!$C$11</f>
        <v>395.81537753034718</v>
      </c>
      <c r="M74" s="3">
        <f>'8C'!K103</f>
        <v>585.02443496940055</v>
      </c>
      <c r="N74" s="3">
        <f>'8C'!L103</f>
        <v>597.9899551690778</v>
      </c>
      <c r="O74" s="3">
        <f t="shared" si="8"/>
        <v>1.0715607713157511</v>
      </c>
      <c r="Q74" s="3">
        <f>AVERAGE('7C'!$J217:$J247) + Calibration!$C$11</f>
        <v>396.00465629739739</v>
      </c>
      <c r="R74" s="3">
        <f>'7C'!K247</f>
        <v>858.84941318930851</v>
      </c>
      <c r="S74" s="3">
        <f>'7C'!L247</f>
        <v>586.82548619058991</v>
      </c>
      <c r="T74" s="3">
        <f t="shared" si="9"/>
        <v>2.621260796958965</v>
      </c>
    </row>
    <row r="75" spans="1:20" x14ac:dyDescent="0.25">
      <c r="A75" s="3">
        <f t="shared" si="10"/>
        <v>8.4999999999999911</v>
      </c>
      <c r="B75" s="3">
        <f>AVERAGE('10C'!$J74:$J104) + Calibration!$C$11</f>
        <v>396.60240237763287</v>
      </c>
      <c r="C75" s="2">
        <f>'10C'!K104</f>
        <v>558.23899018188979</v>
      </c>
      <c r="D75" s="2">
        <f>'10C'!L104</f>
        <v>605.10211696828765</v>
      </c>
      <c r="E75" s="3">
        <f t="shared" si="6"/>
        <v>0.91540769265851174</v>
      </c>
      <c r="G75" s="3">
        <f>AVERAGE('9C'!$J74:$J104) + Calibration!$C$11</f>
        <v>398.43945983743578</v>
      </c>
      <c r="H75" s="3">
        <f>'9C'!K104</f>
        <v>563.68481973424093</v>
      </c>
      <c r="I75" s="3">
        <f>'9C'!L104</f>
        <v>594.64061075405152</v>
      </c>
      <c r="J75" s="3">
        <f t="shared" si="7"/>
        <v>0.93584550181698378</v>
      </c>
      <c r="L75" s="3">
        <f>AVERAGE('8C'!$J74:$J104) + Calibration!$C$11</f>
        <v>395.83729471128515</v>
      </c>
      <c r="M75" s="3">
        <f>'8C'!K104</f>
        <v>590.47026452175169</v>
      </c>
      <c r="N75" s="3">
        <f>'8C'!L104</f>
        <v>596.62538355345464</v>
      </c>
      <c r="O75" s="3">
        <f t="shared" si="8"/>
        <v>1.102278390244394</v>
      </c>
      <c r="Q75" s="3">
        <f>AVERAGE('7C'!$J218:$J248) + Calibration!$C$11</f>
        <v>395.61811692449345</v>
      </c>
      <c r="R75" s="3">
        <f>'7C'!K248</f>
        <v>884.7877794942674</v>
      </c>
      <c r="S75" s="3">
        <f>'7C'!L248</f>
        <v>585.70905459215896</v>
      </c>
      <c r="T75" s="3">
        <f t="shared" si="9"/>
        <v>2.7703484601754651</v>
      </c>
    </row>
    <row r="76" spans="1:20" x14ac:dyDescent="0.25">
      <c r="A76" s="3">
        <f t="shared" si="10"/>
        <v>8.583333333333325</v>
      </c>
      <c r="B76" s="3">
        <f>AVERAGE('10C'!$J75:$J105) + Calibration!$C$11</f>
        <v>396.91522012449883</v>
      </c>
      <c r="C76" s="2">
        <f>'10C'!K105</f>
        <v>558.68270122404863</v>
      </c>
      <c r="D76" s="2">
        <f>'10C'!L105</f>
        <v>605.8050797325393</v>
      </c>
      <c r="E76" s="3">
        <f t="shared" si="6"/>
        <v>0.91614898973150882</v>
      </c>
      <c r="G76" s="3">
        <f>AVERAGE('9C'!$J75:$J105) + Calibration!$C$11</f>
        <v>397.84769515512534</v>
      </c>
      <c r="H76" s="3">
        <f>'9C'!K105</f>
        <v>564.12853077639988</v>
      </c>
      <c r="I76" s="3">
        <f>'9C'!L105</f>
        <v>596.41865120385387</v>
      </c>
      <c r="J76" s="3">
        <f t="shared" si="7"/>
        <v>0.94170978326846011</v>
      </c>
      <c r="L76" s="3">
        <f>AVERAGE('8C'!$J75:$J105) + Calibration!$C$11</f>
        <v>395.88112927240792</v>
      </c>
      <c r="M76" s="3">
        <f>'8C'!K105</f>
        <v>613.34279543552555</v>
      </c>
      <c r="N76" s="3">
        <f>'8C'!L105</f>
        <v>595.50895195502369</v>
      </c>
      <c r="O76" s="3">
        <f t="shared" si="8"/>
        <v>1.231565728825738</v>
      </c>
      <c r="Q76" s="3">
        <f>AVERAGE('7C'!$J219:$J249) + Calibration!$C$11</f>
        <v>395.47864335714758</v>
      </c>
      <c r="R76" s="3">
        <f>'7C'!K249</f>
        <v>881.31858069664599</v>
      </c>
      <c r="S76" s="3">
        <f>'7C'!L249</f>
        <v>587.03227229490199</v>
      </c>
      <c r="T76" s="3">
        <f t="shared" si="9"/>
        <v>2.751490996456146</v>
      </c>
    </row>
    <row r="77" spans="1:20" x14ac:dyDescent="0.25">
      <c r="A77" s="3">
        <f t="shared" si="10"/>
        <v>8.666666666666659</v>
      </c>
      <c r="B77" s="3">
        <f>AVERAGE('10C'!$J76:$J106) + Calibration!$C$11</f>
        <v>397.22604480262913</v>
      </c>
      <c r="C77" s="2">
        <f>'10C'!K106</f>
        <v>534.47898474236013</v>
      </c>
      <c r="D77" s="2">
        <f>'10C'!L106</f>
        <v>605.5569397153472</v>
      </c>
      <c r="E77" s="3">
        <f t="shared" si="6"/>
        <v>0.77731408938785751</v>
      </c>
      <c r="G77" s="3">
        <f>AVERAGE('9C'!$J76:$J106) + Calibration!$C$11</f>
        <v>397.07262353982867</v>
      </c>
      <c r="H77" s="3">
        <f>'9C'!K106</f>
        <v>545.61267721996012</v>
      </c>
      <c r="I77" s="3">
        <f>'9C'!L106</f>
        <v>596.87352357064685</v>
      </c>
      <c r="J77" s="3">
        <f t="shared" si="7"/>
        <v>0.84123718307742901</v>
      </c>
      <c r="L77" s="3">
        <f>AVERAGE('8C'!$J76:$J106) + Calibration!$C$11</f>
        <v>395.80541577311675</v>
      </c>
      <c r="M77" s="3">
        <f>'8C'!K106</f>
        <v>594.38322680297006</v>
      </c>
      <c r="N77" s="3">
        <f>'8C'!L106</f>
        <v>597.28699240482615</v>
      </c>
      <c r="O77" s="3">
        <f t="shared" si="8"/>
        <v>1.1246194829858229</v>
      </c>
      <c r="Q77" s="3">
        <f>AVERAGE('7C'!$J220:$J250) + Calibration!$C$11</f>
        <v>395.3610881662222</v>
      </c>
      <c r="R77" s="3">
        <f>'7C'!K250</f>
        <v>911.81525765467563</v>
      </c>
      <c r="S77" s="3">
        <f>'7C'!L250</f>
        <v>585.91584069647092</v>
      </c>
      <c r="T77" s="3">
        <f t="shared" si="9"/>
        <v>2.9248706996204121</v>
      </c>
    </row>
    <row r="78" spans="1:20" x14ac:dyDescent="0.25">
      <c r="A78" s="3">
        <f t="shared" si="10"/>
        <v>8.7499999999999929</v>
      </c>
      <c r="B78" s="3">
        <f>AVERAGE('10C'!$J77:$J107) + Calibration!$C$11</f>
        <v>397.0865712352832</v>
      </c>
      <c r="C78" s="2">
        <f>'10C'!K107</f>
        <v>566.06486633684517</v>
      </c>
      <c r="D78" s="2">
        <f>'10C'!L107</f>
        <v>604.23377576731536</v>
      </c>
      <c r="E78" s="3">
        <f t="shared" si="6"/>
        <v>0.95698649253604284</v>
      </c>
      <c r="G78" s="3">
        <f>AVERAGE('9C'!$J77:$J107) + Calibration!$C$11</f>
        <v>396.56852797976381</v>
      </c>
      <c r="H78" s="3">
        <f>'9C'!K107</f>
        <v>552.14771140876667</v>
      </c>
      <c r="I78" s="3">
        <f>'9C'!L107</f>
        <v>600.42960447025177</v>
      </c>
      <c r="J78" s="3">
        <f t="shared" si="7"/>
        <v>0.88110237454968154</v>
      </c>
      <c r="L78" s="3">
        <f>AVERAGE('8C'!$J77:$J107) + Calibration!$C$11</f>
        <v>395.74165670129759</v>
      </c>
      <c r="M78" s="3">
        <f>'8C'!K107</f>
        <v>593.09234046329664</v>
      </c>
      <c r="N78" s="3">
        <f>'8C'!L107</f>
        <v>597.74186477161913</v>
      </c>
      <c r="O78" s="3">
        <f t="shared" si="8"/>
        <v>1.1176698080630563</v>
      </c>
      <c r="Q78" s="3">
        <f>AVERAGE('7C'!$J221:$J251) + Calibration!$C$11</f>
        <v>394.60793373186357</v>
      </c>
      <c r="R78" s="3">
        <f>'7C'!K251</f>
        <v>922.26325412470055</v>
      </c>
      <c r="S78" s="3">
        <f>'7C'!L251</f>
        <v>587.94197154373217</v>
      </c>
      <c r="T78" s="3">
        <f t="shared" si="9"/>
        <v>2.9883069540216667</v>
      </c>
    </row>
    <row r="79" spans="1:20" x14ac:dyDescent="0.25">
      <c r="A79" s="3">
        <f t="shared" si="10"/>
        <v>8.8333333333333268</v>
      </c>
      <c r="B79" s="3">
        <f>AVERAGE('10C'!$J78:$J108) + Calibration!$C$11</f>
        <v>396.94510619317862</v>
      </c>
      <c r="C79" s="2">
        <f>'10C'!K108</f>
        <v>548.63816497542268</v>
      </c>
      <c r="D79" s="2">
        <f>'10C'!L108</f>
        <v>605.35020736574643</v>
      </c>
      <c r="E79" s="3">
        <f t="shared" si="6"/>
        <v>0.85909381544435781</v>
      </c>
      <c r="G79" s="3">
        <f>AVERAGE('9C'!$J78:$J108) + Calibration!$C$11</f>
        <v>396.41709998494605</v>
      </c>
      <c r="H79" s="3">
        <f>'9C'!K108</f>
        <v>558.88438292726676</v>
      </c>
      <c r="I79" s="3">
        <f>'9C'!L108</f>
        <v>603.32407651848519</v>
      </c>
      <c r="J79" s="3">
        <f t="shared" si="7"/>
        <v>0.92011222601922893</v>
      </c>
      <c r="L79" s="3">
        <f>AVERAGE('8C'!$J78:$J108) + Calibration!$C$11</f>
        <v>395.50455245372279</v>
      </c>
      <c r="M79" s="3">
        <f>'8C'!K108</f>
        <v>582.4023590278556</v>
      </c>
      <c r="N79" s="3">
        <f>'8C'!L108</f>
        <v>596.41865120385387</v>
      </c>
      <c r="O79" s="3">
        <f t="shared" si="8"/>
        <v>1.0584713040722697</v>
      </c>
      <c r="Q79" s="3">
        <f>AVERAGE('7C'!$J222:$J252) + Calibration!$C$11</f>
        <v>394.26323605059372</v>
      </c>
      <c r="R79" s="3">
        <f>'7C'!K252</f>
        <v>960.18239138981119</v>
      </c>
      <c r="S79" s="3">
        <f>'7C'!L252</f>
        <v>583.47619139529706</v>
      </c>
      <c r="T79" s="3">
        <f t="shared" si="9"/>
        <v>3.2050091829931806</v>
      </c>
    </row>
    <row r="80" spans="1:20" x14ac:dyDescent="0.25">
      <c r="A80" s="3">
        <f t="shared" si="10"/>
        <v>8.9166666666666607</v>
      </c>
      <c r="B80" s="3">
        <f>AVERAGE('10C'!$J79:$J109) + Calibration!$C$11</f>
        <v>397.08457856504191</v>
      </c>
      <c r="C80" s="2">
        <f>'10C'!K109</f>
        <v>546.45980410999334</v>
      </c>
      <c r="D80" s="2">
        <f>'10C'!L109</f>
        <v>603.77889926554474</v>
      </c>
      <c r="E80" s="3">
        <f t="shared" si="6"/>
        <v>0.84596706979511949</v>
      </c>
      <c r="G80" s="3">
        <f>AVERAGE('9C'!$J79:$J109) + Calibration!$C$11</f>
        <v>396.14811679920291</v>
      </c>
      <c r="H80" s="3">
        <f>'9C'!K109</f>
        <v>560.41730263983766</v>
      </c>
      <c r="I80" s="3">
        <f>'9C'!L109</f>
        <v>602.4557353175129</v>
      </c>
      <c r="J80" s="3">
        <f t="shared" si="7"/>
        <v>0.93031706761448629</v>
      </c>
      <c r="L80" s="3">
        <f>AVERAGE('8C'!$J79:$J109) + Calibration!$C$11</f>
        <v>395.32124452450114</v>
      </c>
      <c r="M80" s="3">
        <f>'8C'!K109</f>
        <v>590.02655347959285</v>
      </c>
      <c r="N80" s="3">
        <f>'8C'!L109</f>
        <v>598.85830050502784</v>
      </c>
      <c r="O80" s="3">
        <f t="shared" si="8"/>
        <v>1.1026880735368327</v>
      </c>
      <c r="Q80" s="3">
        <f>AVERAGE('7C'!$J223:$J253) + Calibration!$C$11</f>
        <v>394.20943873600498</v>
      </c>
      <c r="R80" s="3">
        <f>'7C'!K253</f>
        <v>858.64773148609049</v>
      </c>
      <c r="S80" s="3">
        <f>'7C'!L253</f>
        <v>583.02131902850408</v>
      </c>
      <c r="T80" s="3">
        <f t="shared" si="9"/>
        <v>2.6302855790514115</v>
      </c>
    </row>
    <row r="81" spans="1:20" x14ac:dyDescent="0.25">
      <c r="A81" s="3">
        <f t="shared" si="10"/>
        <v>8.9999999999999947</v>
      </c>
      <c r="B81" s="3">
        <f>AVERAGE('10C'!$J80:$J110) + Calibration!$C$11</f>
        <v>397.13837468414806</v>
      </c>
      <c r="C81" s="2">
        <f>'10C'!K110</f>
        <v>559.52982811408185</v>
      </c>
      <c r="D81" s="2">
        <f>'10C'!L110</f>
        <v>604.89538048370912</v>
      </c>
      <c r="E81" s="3">
        <f t="shared" si="6"/>
        <v>0.91968277548508637</v>
      </c>
      <c r="G81" s="3">
        <f>AVERAGE('9C'!$J80:$J110) + Calibration!$C$11</f>
        <v>395.98672605091929</v>
      </c>
      <c r="H81" s="3">
        <f>'9C'!K110</f>
        <v>556.26231101967858</v>
      </c>
      <c r="I81" s="3">
        <f>'9C'!L110</f>
        <v>602.20764492005424</v>
      </c>
      <c r="J81" s="3">
        <f t="shared" si="7"/>
        <v>0.90769983095300899</v>
      </c>
      <c r="L81" s="3">
        <f>AVERAGE('8C'!$J80:$J110) + Calibration!$C$11</f>
        <v>395.07218465397187</v>
      </c>
      <c r="M81" s="3">
        <f>'8C'!K110</f>
        <v>599.42564454140381</v>
      </c>
      <c r="N81" s="3">
        <f>'8C'!L110</f>
        <v>598.65156402044931</v>
      </c>
      <c r="O81" s="3">
        <f t="shared" si="8"/>
        <v>1.1573291155395893</v>
      </c>
      <c r="Q81" s="3">
        <f>AVERAGE('7C'!$J224:$J254) + Calibration!$C$11</f>
        <v>394.00421462208107</v>
      </c>
      <c r="R81" s="3">
        <f>'7C'!K254</f>
        <v>702.65461066662931</v>
      </c>
      <c r="S81" s="3">
        <f>'7C'!L254</f>
        <v>585.70905459215896</v>
      </c>
      <c r="T81" s="3">
        <f t="shared" si="9"/>
        <v>1.7480011841343428</v>
      </c>
    </row>
    <row r="82" spans="1:20" x14ac:dyDescent="0.25">
      <c r="A82" s="3">
        <f t="shared" si="10"/>
        <v>9.0833333333333286</v>
      </c>
      <c r="B82" s="3">
        <f>AVERAGE('10C'!$J81:$J111) + Calibration!$C$11</f>
        <v>397.38544168518882</v>
      </c>
      <c r="C82" s="2">
        <f>'10C'!K111</f>
        <v>547.79103808538946</v>
      </c>
      <c r="D82" s="2">
        <f>'10C'!L111</f>
        <v>602.86920415169232</v>
      </c>
      <c r="E82" s="3">
        <f t="shared" si="6"/>
        <v>0.85180244048686216</v>
      </c>
      <c r="G82" s="3">
        <f>AVERAGE('9C'!$J81:$J111) + Calibration!$C$11</f>
        <v>395.84725248357347</v>
      </c>
      <c r="H82" s="3">
        <f>'9C'!K111</f>
        <v>563.03937454742584</v>
      </c>
      <c r="I82" s="3">
        <f>'9C'!L111</f>
        <v>603.9856853698567</v>
      </c>
      <c r="J82" s="3">
        <f t="shared" si="7"/>
        <v>0.94687073495076957</v>
      </c>
      <c r="L82" s="3">
        <f>AVERAGE('8C'!$J81:$J111) + Calibration!$C$11</f>
        <v>394.92274952864267</v>
      </c>
      <c r="M82" s="3">
        <f>'8C'!K111</f>
        <v>594.82694187908578</v>
      </c>
      <c r="N82" s="3">
        <f>'8C'!L111</f>
        <v>599.31312325208728</v>
      </c>
      <c r="O82" s="3">
        <f t="shared" si="8"/>
        <v>1.132131270265921</v>
      </c>
      <c r="Q82" s="3">
        <f>AVERAGE('7C'!$J225:$J255) + Calibration!$C$11</f>
        <v>393.91853836932398</v>
      </c>
      <c r="R82" s="3">
        <f>'7C'!K255</f>
        <v>790.91756082908682</v>
      </c>
      <c r="S82" s="3">
        <f>'7C'!L255</f>
        <v>589.26513549176389</v>
      </c>
      <c r="T82" s="3">
        <f t="shared" si="9"/>
        <v>2.2483520846015108</v>
      </c>
    </row>
    <row r="83" spans="1:20" x14ac:dyDescent="0.25">
      <c r="A83" s="3">
        <f t="shared" si="10"/>
        <v>9.1666666666666625</v>
      </c>
      <c r="B83" s="3">
        <f>AVERAGE('10C'!$J82:$J112) + Calibration!$C$11</f>
        <v>397.7301393664585</v>
      </c>
      <c r="C83" s="2">
        <f>'10C'!K112</f>
        <v>548.19440552578249</v>
      </c>
      <c r="D83" s="2">
        <f>'10C'!L112</f>
        <v>604.23377576731536</v>
      </c>
      <c r="E83" s="3">
        <f t="shared" si="6"/>
        <v>0.85213470900080146</v>
      </c>
      <c r="G83" s="3">
        <f>AVERAGE('9C'!$J82:$J112) + Calibration!$C$11</f>
        <v>396.44897892311428</v>
      </c>
      <c r="H83" s="3">
        <f>'9C'!K112</f>
        <v>561.06274379269598</v>
      </c>
      <c r="I83" s="3">
        <f>'9C'!L112</f>
        <v>606.2185485667186</v>
      </c>
      <c r="J83" s="3">
        <f t="shared" si="7"/>
        <v>0.93226854591597597</v>
      </c>
      <c r="L83" s="3">
        <f>AVERAGE('8C'!$J82:$J112) + Calibration!$C$11</f>
        <v>394.93271108662606</v>
      </c>
      <c r="M83" s="3">
        <f>'8C'!K112</f>
        <v>588.09027036058569</v>
      </c>
      <c r="N83" s="3">
        <f>'8C'!L112</f>
        <v>599.31312325208728</v>
      </c>
      <c r="O83" s="3">
        <f t="shared" si="8"/>
        <v>1.0939225954748122</v>
      </c>
      <c r="Q83" s="3">
        <f>AVERAGE('7C'!$J226:$J256) + Calibration!$C$11</f>
        <v>393.67147256376603</v>
      </c>
      <c r="R83" s="3">
        <f>'7C'!K256</f>
        <v>859.09149093573058</v>
      </c>
      <c r="S83" s="3">
        <f>'7C'!L256</f>
        <v>589.26513549176389</v>
      </c>
      <c r="T83" s="3">
        <f t="shared" si="9"/>
        <v>2.6358454538208314</v>
      </c>
    </row>
    <row r="84" spans="1:20" x14ac:dyDescent="0.25">
      <c r="A84" s="3">
        <f t="shared" si="10"/>
        <v>9.2499999999999964</v>
      </c>
      <c r="B84" s="3">
        <f>AVERAGE('10C'!$J83:$J113) + Calibration!$C$11</f>
        <v>397.76201930086228</v>
      </c>
      <c r="C84" s="2">
        <f>'10C'!K113</f>
        <v>558.88438292726676</v>
      </c>
      <c r="D84" s="2">
        <f>'10C'!L113</f>
        <v>603.77889926554474</v>
      </c>
      <c r="E84" s="3">
        <f t="shared" si="6"/>
        <v>0.91249545122511078</v>
      </c>
      <c r="G84" s="3">
        <f>AVERAGE('9C'!$J83:$J113) + Calibration!$C$11</f>
        <v>396.56852678428118</v>
      </c>
      <c r="H84" s="3">
        <f>'9C'!K113</f>
        <v>563.44279039530022</v>
      </c>
      <c r="I84" s="3">
        <f>'9C'!L113</f>
        <v>603.57216691594397</v>
      </c>
      <c r="J84" s="3">
        <f t="shared" si="7"/>
        <v>0.94507058514030395</v>
      </c>
      <c r="L84" s="3">
        <f>AVERAGE('8C'!$J83:$J113) + Calibration!$C$11</f>
        <v>394.87891377203727</v>
      </c>
      <c r="M84" s="3">
        <f>'8C'!K113</f>
        <v>600.07108972821879</v>
      </c>
      <c r="N84" s="3">
        <f>'8C'!L113</f>
        <v>600.42960447025177</v>
      </c>
      <c r="O84" s="3">
        <f t="shared" si="8"/>
        <v>1.1620790743930851</v>
      </c>
      <c r="Q84" s="3">
        <f>AVERAGE('7C'!$J227:$J257) + Calibration!$C$11</f>
        <v>393.28493299161494</v>
      </c>
      <c r="R84" s="3">
        <f>'7C'!K257</f>
        <v>872.36315226951263</v>
      </c>
      <c r="S84" s="3">
        <f>'7C'!L257</f>
        <v>588.60352664039237</v>
      </c>
      <c r="T84" s="3">
        <f t="shared" si="9"/>
        <v>2.7131968898231036</v>
      </c>
    </row>
    <row r="85" spans="1:20" x14ac:dyDescent="0.25">
      <c r="A85" s="3">
        <f t="shared" si="10"/>
        <v>9.3333333333333304</v>
      </c>
      <c r="B85" s="3">
        <f>AVERAGE('10C'!$J84:$J114) + Calibration!$C$11</f>
        <v>397.66438742515072</v>
      </c>
      <c r="C85" s="2">
        <f>'10C'!K114</f>
        <v>543.83772816844839</v>
      </c>
      <c r="D85" s="2">
        <f>'10C'!L114</f>
        <v>601.33930371908195</v>
      </c>
      <c r="E85" s="3">
        <f t="shared" si="6"/>
        <v>0.82783361363734831</v>
      </c>
      <c r="G85" s="3">
        <f>AVERAGE('9C'!$J84:$J114) + Calibration!$C$11</f>
        <v>396.95705902667368</v>
      </c>
      <c r="H85" s="3">
        <f>'9C'!K114</f>
        <v>575.02024232254041</v>
      </c>
      <c r="I85" s="3">
        <f>'9C'!L114</f>
        <v>602.66246766711367</v>
      </c>
      <c r="J85" s="3">
        <f t="shared" si="7"/>
        <v>1.0084375696280703</v>
      </c>
      <c r="L85" s="3">
        <f>AVERAGE('8C'!$J84:$J114) + Calibration!$C$11</f>
        <v>395.00842458591711</v>
      </c>
      <c r="M85" s="3">
        <f>'8C'!K114</f>
        <v>570.86525070238122</v>
      </c>
      <c r="N85" s="3">
        <f>'8C'!L114</f>
        <v>599.97473210345879</v>
      </c>
      <c r="O85" s="3">
        <f t="shared" si="8"/>
        <v>0.99594215406520648</v>
      </c>
      <c r="Q85" s="3">
        <f>AVERAGE('7C'!$J228:$J258) + Calibration!$C$11</f>
        <v>392.73700287042726</v>
      </c>
      <c r="R85" s="3">
        <f>'7C'!K258</f>
        <v>927.26532422741161</v>
      </c>
      <c r="S85" s="3">
        <f>'7C'!L258</f>
        <v>587.94197154373217</v>
      </c>
      <c r="T85" s="3">
        <f t="shared" si="9"/>
        <v>3.027231296831038</v>
      </c>
    </row>
    <row r="86" spans="1:20" x14ac:dyDescent="0.25">
      <c r="A86" s="3">
        <f t="shared" si="10"/>
        <v>9.4166666666666643</v>
      </c>
      <c r="B86" s="3">
        <f>AVERAGE('10C'!$J85:$J115) + Calibration!$C$11</f>
        <v>397.55679399145595</v>
      </c>
      <c r="C86" s="2">
        <f>'10C'!K115</f>
        <v>568.04149305761814</v>
      </c>
      <c r="D86" s="2">
        <f>'10C'!L115</f>
        <v>601.09116370188974</v>
      </c>
      <c r="E86" s="3">
        <f t="shared" si="6"/>
        <v>0.96551781453546703</v>
      </c>
      <c r="G86" s="3">
        <f>AVERAGE('9C'!$J85:$J115) + Calibration!$C$11</f>
        <v>397.40935014163841</v>
      </c>
      <c r="H86" s="3">
        <f>'9C'!K115</f>
        <v>563.68481973424093</v>
      </c>
      <c r="I86" s="3">
        <f>'9C'!L115</f>
        <v>604.44050811691613</v>
      </c>
      <c r="J86" s="3">
        <f t="shared" si="7"/>
        <v>0.94167939346629881</v>
      </c>
      <c r="L86" s="3">
        <f>AVERAGE('8C'!$J85:$J115) + Calibration!$C$11</f>
        <v>395.2236116525541</v>
      </c>
      <c r="M86" s="3">
        <f>'8C'!K115</f>
        <v>579.13489034093368</v>
      </c>
      <c r="N86" s="3">
        <f>'8C'!L115</f>
        <v>598.65156402044931</v>
      </c>
      <c r="O86" s="3">
        <f t="shared" si="8"/>
        <v>1.041557493665257</v>
      </c>
      <c r="Q86" s="3">
        <f>AVERAGE('7C'!$J229:$J259) + Calibration!$C$11</f>
        <v>392.19903550270556</v>
      </c>
      <c r="R86" s="3">
        <f>'7C'!K259</f>
        <v>950.58161862478232</v>
      </c>
      <c r="S86" s="3">
        <f>'7C'!L259</f>
        <v>584.79935947830654</v>
      </c>
      <c r="T86" s="3">
        <f t="shared" si="9"/>
        <v>3.1623267911067483</v>
      </c>
    </row>
    <row r="87" spans="1:20" x14ac:dyDescent="0.25">
      <c r="A87" s="3">
        <f t="shared" si="10"/>
        <v>9.4999999999999982</v>
      </c>
      <c r="B87" s="3">
        <f>AVERAGE('10C'!$J86:$J116) + Calibration!$C$11</f>
        <v>397.64247024421297</v>
      </c>
      <c r="C87" s="2">
        <f>'10C'!K116</f>
        <v>557.14978151147761</v>
      </c>
      <c r="D87" s="2">
        <f>'10C'!L116</f>
        <v>600.63633681985254</v>
      </c>
      <c r="E87" s="3">
        <f t="shared" si="6"/>
        <v>0.90334881324118299</v>
      </c>
      <c r="G87" s="3">
        <f>AVERAGE('9C'!$J86:$J116) + Calibration!$C$11</f>
        <v>397.69028875108893</v>
      </c>
      <c r="H87" s="3">
        <f>'9C'!K116</f>
        <v>566.50857737900401</v>
      </c>
      <c r="I87" s="3">
        <f>'9C'!L116</f>
        <v>603.32407651848519</v>
      </c>
      <c r="J87" s="3">
        <f t="shared" si="7"/>
        <v>0.95608031678189431</v>
      </c>
      <c r="L87" s="3">
        <f>AVERAGE('8C'!$J86:$J116) + Calibration!$C$11</f>
        <v>395.24552903273906</v>
      </c>
      <c r="M87" s="3">
        <f>'8C'!K116</f>
        <v>592.0031842343227</v>
      </c>
      <c r="N87" s="3">
        <f>'8C'!L116</f>
        <v>599.97473210345879</v>
      </c>
      <c r="O87" s="3">
        <f t="shared" si="8"/>
        <v>1.1143112683070211</v>
      </c>
      <c r="Q87" s="3">
        <f>AVERAGE('7C'!$J230:$J260) + Calibration!$C$11</f>
        <v>391.55347470128874</v>
      </c>
      <c r="R87" s="3">
        <f>'7C'!K260</f>
        <v>833.15312463077169</v>
      </c>
      <c r="S87" s="3">
        <f>'7C'!L260</f>
        <v>584.79935947830654</v>
      </c>
      <c r="T87" s="3">
        <f t="shared" si="9"/>
        <v>2.5009419099486103</v>
      </c>
    </row>
    <row r="88" spans="1:20" x14ac:dyDescent="0.25">
      <c r="A88" s="3">
        <f t="shared" si="10"/>
        <v>9.5833333333333321</v>
      </c>
      <c r="B88" s="3">
        <f>AVERAGE('10C'!$J87:$J117) + Calibration!$C$11</f>
        <v>397.84570148864833</v>
      </c>
      <c r="C88" s="2">
        <f>'10C'!K117</f>
        <v>551.46192262018565</v>
      </c>
      <c r="D88" s="2">
        <f>'10C'!L117</f>
        <v>600.22282250091757</v>
      </c>
      <c r="E88" s="3">
        <f t="shared" si="6"/>
        <v>0.86998539409427467</v>
      </c>
      <c r="G88" s="3">
        <f>AVERAGE('9C'!$J87:$J117) + Calibration!$C$11</f>
        <v>398.02303200488677</v>
      </c>
      <c r="H88" s="3">
        <f>'9C'!K117</f>
        <v>583.2898335536114</v>
      </c>
      <c r="I88" s="3">
        <f>'9C'!L117</f>
        <v>603.32407651848519</v>
      </c>
      <c r="J88" s="3">
        <f t="shared" si="7"/>
        <v>1.0492343202475962</v>
      </c>
      <c r="L88" s="3">
        <f>AVERAGE('8C'!$J87:$J117) + Calibration!$C$11</f>
        <v>395.57827228653684</v>
      </c>
      <c r="M88" s="3">
        <f>'8C'!K117</f>
        <v>592.20486593754083</v>
      </c>
      <c r="N88" s="3">
        <f>'8C'!L117</f>
        <v>598.4034240032571</v>
      </c>
      <c r="O88" s="3">
        <f t="shared" si="8"/>
        <v>1.1135690183421947</v>
      </c>
      <c r="Q88" s="3">
        <f>AVERAGE('7C'!$J231:$J261) + Calibration!$C$11</f>
        <v>391.04938013745942</v>
      </c>
      <c r="R88" s="3">
        <f>'7C'!K261</f>
        <v>783.25307118306512</v>
      </c>
      <c r="S88" s="3">
        <f>'7C'!L261</f>
        <v>585.4609641947003</v>
      </c>
      <c r="T88" s="3">
        <f t="shared" si="9"/>
        <v>2.2211943517824886</v>
      </c>
    </row>
    <row r="89" spans="1:20" x14ac:dyDescent="0.25">
      <c r="A89" s="3">
        <f t="shared" si="10"/>
        <v>9.6666666666666661</v>
      </c>
      <c r="B89" s="3">
        <f>AVERAGE('10C'!$J88:$J118) + Calibration!$C$11</f>
        <v>397.84570148864827</v>
      </c>
      <c r="C89" s="2">
        <f>'10C'!K118</f>
        <v>544.0797575073891</v>
      </c>
      <c r="D89" s="2">
        <f>'10C'!L118</f>
        <v>602.66246766711367</v>
      </c>
      <c r="E89" s="3">
        <f t="shared" si="6"/>
        <v>0.82817746666566061</v>
      </c>
      <c r="G89" s="3">
        <f>AVERAGE('9C'!$J88:$J118) + Calibration!$C$11</f>
        <v>398.45340593891359</v>
      </c>
      <c r="H89" s="3">
        <f>'9C'!K118</f>
        <v>575.02024232254041</v>
      </c>
      <c r="I89" s="3">
        <f>'9C'!L118</f>
        <v>600.88442721731121</v>
      </c>
      <c r="J89" s="3">
        <f t="shared" si="7"/>
        <v>0.99996320443045161</v>
      </c>
      <c r="L89" s="3">
        <f>AVERAGE('8C'!$J88:$J118) + Calibration!$C$11</f>
        <v>396.14811958866238</v>
      </c>
      <c r="M89" s="3">
        <f>'8C'!K118</f>
        <v>617.49778705568463</v>
      </c>
      <c r="N89" s="3">
        <f>'8C'!L118</f>
        <v>597.28699240482615</v>
      </c>
      <c r="O89" s="3">
        <f t="shared" si="8"/>
        <v>1.253584916133569</v>
      </c>
      <c r="Q89" s="3">
        <f>AVERAGE('7C'!$J232:$J262) + Calibration!$C$11</f>
        <v>390.65088613783638</v>
      </c>
      <c r="R89" s="3">
        <f>'7C'!K262</f>
        <v>808.98970737732452</v>
      </c>
      <c r="S89" s="3">
        <f>'7C'!L262</f>
        <v>587.48709504196142</v>
      </c>
      <c r="T89" s="3">
        <f t="shared" si="9"/>
        <v>2.3692072463449758</v>
      </c>
    </row>
    <row r="90" spans="1:20" x14ac:dyDescent="0.25">
      <c r="A90" s="3">
        <f t="shared" si="10"/>
        <v>9.75</v>
      </c>
      <c r="B90" s="3">
        <f>AVERAGE('10C'!$J89:$J119) + Calibration!$C$11</f>
        <v>397.97521230252818</v>
      </c>
      <c r="C90" s="2">
        <f>'10C'!K119</f>
        <v>558.23899018188979</v>
      </c>
      <c r="D90" s="2">
        <f>'10C'!L119</f>
        <v>604.89538048370912</v>
      </c>
      <c r="E90" s="3">
        <f t="shared" si="6"/>
        <v>0.90763296304513386</v>
      </c>
      <c r="G90" s="3">
        <f>AVERAGE('9C'!$J89:$J119) + Calibration!$C$11</f>
        <v>398.88377967369331</v>
      </c>
      <c r="H90" s="3">
        <f>'9C'!K119</f>
        <v>597.65074793133022</v>
      </c>
      <c r="I90" s="3">
        <f>'9C'!L119</f>
        <v>599.76799561888026</v>
      </c>
      <c r="J90" s="3">
        <f t="shared" si="7"/>
        <v>1.125690750226658</v>
      </c>
      <c r="L90" s="3">
        <f>AVERAGE('8C'!$J89:$J119) + Calibration!$C$11</f>
        <v>396.84747770466788</v>
      </c>
      <c r="M90" s="3">
        <f>'8C'!K119</f>
        <v>611.80992816439266</v>
      </c>
      <c r="N90" s="3">
        <f>'8C'!L119</f>
        <v>599.5199052214216</v>
      </c>
      <c r="O90" s="3">
        <f t="shared" si="8"/>
        <v>1.217411747282467</v>
      </c>
      <c r="Q90" s="3">
        <f>AVERAGE('7C'!$J233:$J263) + Calibration!$C$11</f>
        <v>390.30818132605521</v>
      </c>
      <c r="R90" s="3">
        <f>'7C'!K263</f>
        <v>822.50344242357187</v>
      </c>
      <c r="S90" s="3">
        <f>'7C'!L263</f>
        <v>588.14870389333294</v>
      </c>
      <c r="T90" s="3">
        <f t="shared" si="9"/>
        <v>2.4476813827469401</v>
      </c>
    </row>
    <row r="91" spans="1:20" x14ac:dyDescent="0.25">
      <c r="A91" s="3">
        <f t="shared" si="10"/>
        <v>9.8333333333333339</v>
      </c>
      <c r="B91" s="3">
        <f>AVERAGE('10C'!$J90:$J120) + Calibration!$C$11</f>
        <v>397.95528779183172</v>
      </c>
      <c r="C91" s="2">
        <f>'10C'!K120</f>
        <v>568.24317879479315</v>
      </c>
      <c r="D91" s="2">
        <f>'10C'!L120</f>
        <v>605.5569397153472</v>
      </c>
      <c r="E91" s="3">
        <f t="shared" si="6"/>
        <v>0.96440321778804394</v>
      </c>
      <c r="G91" s="3">
        <f>AVERAGE('9C'!$J90:$J120) + Calibration!$C$11</f>
        <v>399.33607078865799</v>
      </c>
      <c r="H91" s="3">
        <f>'9C'!K120</f>
        <v>592.4469436839629</v>
      </c>
      <c r="I91" s="3">
        <f>'9C'!L120</f>
        <v>598.65156402044931</v>
      </c>
      <c r="J91" s="3">
        <f t="shared" si="7"/>
        <v>1.093658193270191</v>
      </c>
      <c r="L91" s="3">
        <f>AVERAGE('8C'!$J90:$J120) + Calibration!$C$11</f>
        <v>397.35356493873866</v>
      </c>
      <c r="M91" s="3">
        <f>'8C'!K120</f>
        <v>577.84399996730349</v>
      </c>
      <c r="N91" s="3">
        <f>'8C'!L120</f>
        <v>601.75276841828349</v>
      </c>
      <c r="O91" s="3">
        <f t="shared" si="8"/>
        <v>1.0221839926274303</v>
      </c>
      <c r="Q91" s="3">
        <f>AVERAGE('7C'!$J234:$J264) + Calibration!$C$11</f>
        <v>390.34006145970608</v>
      </c>
      <c r="R91" s="3">
        <f>'7C'!K264</f>
        <v>773.04714842550538</v>
      </c>
      <c r="S91" s="3">
        <f>'7C'!L264</f>
        <v>586.82548619058991</v>
      </c>
      <c r="T91" s="3">
        <f t="shared" si="9"/>
        <v>2.1674115755751946</v>
      </c>
    </row>
    <row r="92" spans="1:20" x14ac:dyDescent="0.25">
      <c r="A92" s="3">
        <f t="shared" si="10"/>
        <v>9.9166666666666679</v>
      </c>
      <c r="B92" s="3">
        <f>AVERAGE('10C'!$J91:$J121) + Calibration!$C$11</f>
        <v>398.18043761193474</v>
      </c>
      <c r="C92" s="2">
        <f>'10C'!K121</f>
        <v>570.21980954952301</v>
      </c>
      <c r="D92" s="2">
        <f>'10C'!L121</f>
        <v>604.44050811691613</v>
      </c>
      <c r="E92" s="3">
        <f t="shared" si="6"/>
        <v>0.97432250118100794</v>
      </c>
      <c r="G92" s="3">
        <f>AVERAGE('9C'!$J91:$J121) + Calibration!$C$11</f>
        <v>399.48749878347576</v>
      </c>
      <c r="H92" s="3">
        <f>'9C'!K121</f>
        <v>600.07108972821879</v>
      </c>
      <c r="I92" s="3">
        <f>'9C'!L121</f>
        <v>599.10639090248651</v>
      </c>
      <c r="J92" s="3">
        <f t="shared" si="7"/>
        <v>1.1359789554221844</v>
      </c>
      <c r="L92" s="3">
        <f>AVERAGE('8C'!$J91:$J121) + Calibration!$C$11</f>
        <v>397.71818693145769</v>
      </c>
      <c r="M92" s="3">
        <f>'8C'!K121</f>
        <v>580.46607590884832</v>
      </c>
      <c r="N92" s="3">
        <f>'8C'!L121</f>
        <v>599.10639090248651</v>
      </c>
      <c r="O92" s="3">
        <f t="shared" si="8"/>
        <v>1.0349687880666907</v>
      </c>
      <c r="Q92" s="3">
        <f>AVERAGE('7C'!$J235:$J265) + Calibration!$C$11</f>
        <v>390.20058789236026</v>
      </c>
      <c r="R92" s="3">
        <f>'7C'!K265</f>
        <v>790.03013874476903</v>
      </c>
      <c r="S92" s="3">
        <f>'7C'!L265</f>
        <v>587.94197154373217</v>
      </c>
      <c r="T92" s="3">
        <f t="shared" si="9"/>
        <v>2.2643824122650362</v>
      </c>
    </row>
    <row r="93" spans="1:20" x14ac:dyDescent="0.25">
      <c r="B93" s="3">
        <f>AVERAGE(B2:B92)</f>
        <v>403.45548448979787</v>
      </c>
      <c r="D93" s="3">
        <f>AVERAGE(D2:D92)</f>
        <v>602.38956542731296</v>
      </c>
      <c r="G93" s="3">
        <f>AVERAGE(G2:G92)</f>
        <v>402.78707537925658</v>
      </c>
      <c r="I93" s="3">
        <f>AVERAGE(I2:I92)</f>
        <v>598.66119465938789</v>
      </c>
      <c r="L93" s="3">
        <f>AVERAGE(L2:L92)</f>
        <v>399.64384236363418</v>
      </c>
      <c r="N93" s="3">
        <f>AVERAGE(N2:N92)</f>
        <v>596.92404335096228</v>
      </c>
      <c r="Q93" s="3">
        <f>AVERAGE(Q2:Q92)</f>
        <v>398.92980585992791</v>
      </c>
      <c r="S93" s="3">
        <f>AVERAGE(S2:S92)</f>
        <v>585.25513974838964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41821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16.332019082679722</v>
      </c>
      <c r="D11" s="2">
        <f>AVERAGE(E11:E14)</f>
        <v>383.66798091732028</v>
      </c>
      <c r="E11" s="2">
        <f>AVERAGE('7C'!N2)</f>
        <v>379.90343355723974</v>
      </c>
    </row>
    <row r="12" spans="1:5" x14ac:dyDescent="0.25">
      <c r="E12" s="2">
        <f>'8C'!N2</f>
        <v>383.16677121822443</v>
      </c>
    </row>
    <row r="13" spans="1:5" x14ac:dyDescent="0.25">
      <c r="E13" s="2">
        <f>'9C'!N2</f>
        <v>385.91847271877839</v>
      </c>
    </row>
    <row r="14" spans="1:5" x14ac:dyDescent="0.25">
      <c r="E14" s="2">
        <f>'10C'!N2</f>
        <v>385.68324617503862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8C</vt:lpstr>
      <vt:lpstr>9C</vt:lpstr>
      <vt:lpstr>10C</vt:lpstr>
      <vt:lpstr>7C - 8C - 9C - 10C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2015-04-24T03:59:23Z</dcterms:modified>
</cp:coreProperties>
</file>